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-rsk-010\grvkk\ИА\КСБ\КСБ\ОБЩАЯ\24_2026 Углич, Рыбинск\02_Договор_с_Суб\ТТ на субподряд\"/>
    </mc:Choice>
  </mc:AlternateContent>
  <bookViews>
    <workbookView xWindow="0" yWindow="0" windowWidth="4050" windowHeight="1080" tabRatio="824" firstSheet="1" activeTab="4"/>
  </bookViews>
  <sheets>
    <sheet name="Рыбинская ГЭС. КК" sheetId="9" state="hidden" r:id="rId1"/>
    <sheet name="РВ № 1 Рыбинская ГЭС. СКУД" sheetId="6" r:id="rId2"/>
    <sheet name="РВ № 2 Рыбинская ГЭС. СОС" sheetId="1" r:id="rId3"/>
    <sheet name="РВ № 3 Рыбинская ГЭС. СОТ" sheetId="3" r:id="rId4"/>
    <sheet name="РВ № 4 Рыбинская ГЭС. ССОИ" sheetId="2" r:id="rId5"/>
    <sheet name="Рыбинская ГЭС. СЭ" sheetId="4" state="hidden" r:id="rId6"/>
    <sheet name="Рыбинская ГЭС. СОО" sheetId="5" state="hidden" r:id="rId7"/>
  </sheets>
  <definedNames>
    <definedName name="_xlnm._FilterDatabase" localSheetId="1" hidden="1">'РВ № 1 Рыбинская ГЭС. СКУД'!$A$6:$N$261</definedName>
    <definedName name="_xlnm._FilterDatabase" localSheetId="2" hidden="1">'РВ № 2 Рыбинская ГЭС. СОС'!$A$5:$G$304</definedName>
    <definedName name="_xlnm._FilterDatabase" localSheetId="3" hidden="1">'РВ № 3 Рыбинская ГЭС. СОТ'!$A$6:$N$131</definedName>
    <definedName name="_xlnm._FilterDatabase" localSheetId="4" hidden="1">'РВ № 4 Рыбинская ГЭС. ССОИ'!$A$6:$M$37</definedName>
    <definedName name="_xlnm._FilterDatabase" localSheetId="0" hidden="1">'Рыбинская ГЭС. КК'!$A$6:$P$358</definedName>
    <definedName name="_xlnm._FilterDatabase" localSheetId="6" hidden="1">'Рыбинская ГЭС. СОО'!$A$6:$O$325</definedName>
    <definedName name="_xlnm._FilterDatabase" localSheetId="5" hidden="1">'Рыбинская ГЭС. СЭ'!$A$6:$O$490</definedName>
    <definedName name="_xlnm.Print_Titles" localSheetId="1">'РВ № 1 Рыбинская ГЭС. СКУД'!$6:$6</definedName>
    <definedName name="_xlnm.Print_Titles" localSheetId="2">'РВ № 2 Рыбинская ГЭС. СОС'!$6:$6</definedName>
    <definedName name="_xlnm.Print_Titles" localSheetId="3">'РВ № 3 Рыбинская ГЭС. СОТ'!$6:$6</definedName>
    <definedName name="_xlnm.Print_Titles" localSheetId="4">'РВ № 4 Рыбинская ГЭС. ССОИ'!$6:$6</definedName>
    <definedName name="_xlnm.Print_Titles" localSheetId="0">'Рыбинская ГЭС. КК'!$6:$6</definedName>
    <definedName name="_xlnm.Print_Titles" localSheetId="6">'Рыбинская ГЭС. СОО'!$6:$6</definedName>
    <definedName name="_xlnm.Print_Titles" localSheetId="5">'Рыбинская ГЭС. СЭ'!$6:$6</definedName>
    <definedName name="_xlnm.Print_Area" localSheetId="1">'РВ № 1 Рыбинская ГЭС. СКУД'!$A$1:$G$262</definedName>
    <definedName name="_xlnm.Print_Area" localSheetId="2">'РВ № 2 Рыбинская ГЭС. СОС'!$A$1:$G$305</definedName>
    <definedName name="_xlnm.Print_Area" localSheetId="3">'РВ № 3 Рыбинская ГЭС. СОТ'!$A$1:$G$132</definedName>
    <definedName name="_xlnm.Print_Area" localSheetId="4">'РВ № 4 Рыбинская ГЭС. ССОИ'!$A$1:$G$38</definedName>
    <definedName name="_xlnm.Print_Area" localSheetId="0">'Рыбинская ГЭС. КК'!$A:$H</definedName>
    <definedName name="_xlnm.Print_Area" localSheetId="6">'Рыбинская ГЭС. СОО'!$A:$H</definedName>
    <definedName name="_xlnm.Print_Area" localSheetId="5">'Рыбинская ГЭС. СЭ'!$A:$H</definedName>
  </definedNames>
  <calcPr calcId="162913"/>
</workbook>
</file>

<file path=xl/calcChain.xml><?xml version="1.0" encoding="utf-8"?>
<calcChain xmlns="http://schemas.openxmlformats.org/spreadsheetml/2006/main">
  <c r="F63" i="1" l="1"/>
  <c r="F54" i="1" l="1"/>
  <c r="F53" i="1"/>
  <c r="F14" i="6" l="1"/>
  <c r="F16" i="3" l="1"/>
  <c r="F52" i="3" l="1"/>
  <c r="F47" i="3"/>
  <c r="F45" i="3"/>
  <c r="F38" i="3"/>
  <c r="F39" i="3"/>
  <c r="F40" i="3"/>
  <c r="F41" i="3"/>
  <c r="F42" i="3"/>
  <c r="F43" i="3"/>
  <c r="F37" i="3"/>
  <c r="F35" i="3"/>
  <c r="G63" i="4" l="1"/>
  <c r="G62" i="4"/>
  <c r="G54" i="4"/>
  <c r="G53" i="4"/>
  <c r="G39" i="4"/>
  <c r="G38" i="4"/>
  <c r="G65" i="4"/>
  <c r="G80" i="4"/>
  <c r="G32" i="4" l="1"/>
  <c r="G33" i="4"/>
  <c r="G50" i="4"/>
  <c r="G59" i="4"/>
  <c r="G60" i="4"/>
  <c r="G51" i="4"/>
  <c r="G35" i="4"/>
  <c r="F81" i="4" l="1"/>
  <c r="G34" i="4"/>
  <c r="G31" i="4" l="1"/>
  <c r="G37" i="4"/>
  <c r="F36" i="4"/>
  <c r="F105" i="6" l="1"/>
  <c r="F224" i="1" l="1"/>
  <c r="F223" i="1"/>
  <c r="F148" i="1"/>
  <c r="F147" i="1"/>
  <c r="F146" i="1"/>
  <c r="F276" i="1" l="1"/>
  <c r="F277" i="1"/>
  <c r="F67" i="4" l="1"/>
  <c r="F69" i="4"/>
  <c r="F202" i="9" l="1"/>
  <c r="F193" i="9" l="1"/>
  <c r="F254" i="6" l="1"/>
  <c r="F255" i="6"/>
  <c r="F256" i="6"/>
  <c r="F257" i="6"/>
  <c r="F258" i="6"/>
  <c r="F259" i="6"/>
  <c r="F260" i="6"/>
  <c r="F261" i="6"/>
  <c r="F253" i="6"/>
  <c r="F243" i="6"/>
  <c r="F244" i="6"/>
  <c r="F245" i="6"/>
  <c r="F246" i="6"/>
  <c r="F247" i="6"/>
  <c r="F248" i="6"/>
  <c r="F249" i="6"/>
  <c r="F250" i="6"/>
  <c r="F251" i="6"/>
  <c r="F242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197" i="6"/>
  <c r="F189" i="6"/>
  <c r="F190" i="6"/>
  <c r="F191" i="6"/>
  <c r="F192" i="6"/>
  <c r="F193" i="6"/>
  <c r="F194" i="6"/>
  <c r="F195" i="6"/>
  <c r="F188" i="6"/>
  <c r="F176" i="6"/>
  <c r="F177" i="6"/>
  <c r="F178" i="6"/>
  <c r="F179" i="6"/>
  <c r="F180" i="6"/>
  <c r="F181" i="6"/>
  <c r="F182" i="6"/>
  <c r="F183" i="6"/>
  <c r="F184" i="6"/>
  <c r="F185" i="6"/>
  <c r="F175" i="6"/>
  <c r="F165" i="6"/>
  <c r="F166" i="6"/>
  <c r="F167" i="6"/>
  <c r="F168" i="6"/>
  <c r="F169" i="6"/>
  <c r="F170" i="6"/>
  <c r="F171" i="6"/>
  <c r="F172" i="6"/>
  <c r="F173" i="6"/>
  <c r="F164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08" i="6"/>
  <c r="F94" i="6"/>
  <c r="F95" i="6"/>
  <c r="F96" i="6"/>
  <c r="F97" i="6"/>
  <c r="F98" i="6"/>
  <c r="F99" i="6"/>
  <c r="F100" i="6"/>
  <c r="F101" i="6"/>
  <c r="F102" i="6"/>
  <c r="F103" i="6"/>
  <c r="F104" i="6"/>
  <c r="F81" i="6"/>
  <c r="F82" i="6"/>
  <c r="F83" i="6"/>
  <c r="F84" i="6"/>
  <c r="F85" i="6"/>
  <c r="F86" i="6"/>
  <c r="F87" i="6"/>
  <c r="F88" i="6"/>
  <c r="F89" i="6"/>
  <c r="F80" i="6"/>
  <c r="F70" i="6"/>
  <c r="F71" i="6"/>
  <c r="F72" i="6"/>
  <c r="F73" i="6"/>
  <c r="F74" i="6"/>
  <c r="F75" i="6"/>
  <c r="F76" i="6"/>
  <c r="F77" i="6"/>
  <c r="F78" i="6"/>
  <c r="F69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22" i="6"/>
  <c r="F10" i="6"/>
  <c r="F11" i="6"/>
  <c r="F12" i="6"/>
  <c r="F13" i="6"/>
  <c r="F15" i="6"/>
  <c r="F16" i="6"/>
  <c r="F17" i="6"/>
  <c r="F18" i="6"/>
  <c r="F19" i="6"/>
  <c r="F20" i="6"/>
  <c r="G488" i="4"/>
  <c r="G489" i="4"/>
  <c r="G490" i="4"/>
  <c r="G487" i="4"/>
  <c r="G82" i="4"/>
  <c r="G83" i="4"/>
  <c r="G84" i="4"/>
  <c r="G61" i="4"/>
  <c r="G64" i="4"/>
  <c r="G66" i="4"/>
  <c r="G68" i="4"/>
  <c r="G52" i="4"/>
  <c r="G55" i="4"/>
  <c r="G56" i="4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10" i="3"/>
  <c r="F100" i="3"/>
  <c r="F101" i="3"/>
  <c r="F102" i="3"/>
  <c r="F103" i="3"/>
  <c r="F104" i="3"/>
  <c r="F105" i="3"/>
  <c r="F106" i="3"/>
  <c r="F107" i="3"/>
  <c r="F108" i="3"/>
  <c r="F99" i="3"/>
  <c r="F36" i="3"/>
  <c r="F44" i="3"/>
  <c r="F46" i="3"/>
  <c r="F48" i="3"/>
  <c r="F49" i="3"/>
  <c r="F50" i="3"/>
  <c r="F51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34" i="3"/>
  <c r="F21" i="3"/>
  <c r="F22" i="3"/>
  <c r="F23" i="3"/>
  <c r="F24" i="3"/>
  <c r="F25" i="3"/>
  <c r="F26" i="3"/>
  <c r="F27" i="3"/>
  <c r="F28" i="3"/>
  <c r="F29" i="3"/>
  <c r="F30" i="3"/>
  <c r="F31" i="3"/>
  <c r="F32" i="3"/>
  <c r="F20" i="3"/>
  <c r="F9" i="3"/>
  <c r="F10" i="3"/>
  <c r="F11" i="3"/>
  <c r="F13" i="3"/>
  <c r="F14" i="3"/>
  <c r="F15" i="3"/>
  <c r="F17" i="3"/>
  <c r="F18" i="3"/>
  <c r="F8" i="3"/>
  <c r="F8" i="2" l="1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01" i="1"/>
  <c r="F302" i="1"/>
  <c r="F303" i="1"/>
  <c r="F304" i="1"/>
  <c r="F300" i="1"/>
  <c r="F266" i="1"/>
  <c r="F267" i="1"/>
  <c r="F268" i="1"/>
  <c r="F269" i="1"/>
  <c r="F270" i="1"/>
  <c r="F271" i="1"/>
  <c r="F272" i="1"/>
  <c r="F273" i="1"/>
  <c r="F274" i="1"/>
  <c r="F275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65" i="1"/>
  <c r="F259" i="1"/>
  <c r="F260" i="1"/>
  <c r="F261" i="1"/>
  <c r="F262" i="1"/>
  <c r="F263" i="1"/>
  <c r="F258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10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194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32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98" i="1"/>
  <c r="F92" i="1"/>
  <c r="F93" i="1"/>
  <c r="F94" i="1"/>
  <c r="F95" i="1"/>
  <c r="F96" i="1"/>
  <c r="F91" i="1"/>
  <c r="F58" i="1"/>
  <c r="F59" i="1"/>
  <c r="F60" i="1"/>
  <c r="F61" i="1"/>
  <c r="F62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57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5" i="1"/>
  <c r="F8" i="1"/>
  <c r="G190" i="9" l="1"/>
  <c r="G191" i="9"/>
  <c r="G189" i="9"/>
  <c r="G170" i="9"/>
  <c r="G112" i="9"/>
  <c r="G113" i="9"/>
  <c r="G114" i="9"/>
  <c r="G81" i="9"/>
  <c r="G82" i="9"/>
  <c r="G83" i="9"/>
  <c r="G73" i="9"/>
  <c r="G74" i="9"/>
  <c r="G75" i="9"/>
  <c r="G76" i="9"/>
  <c r="G77" i="9"/>
  <c r="G78" i="9"/>
  <c r="G49" i="9"/>
  <c r="G50" i="9"/>
  <c r="G51" i="9"/>
  <c r="G48" i="9"/>
  <c r="G44" i="5" l="1"/>
  <c r="G42" i="5"/>
  <c r="G39" i="5"/>
  <c r="G40" i="5"/>
  <c r="G28" i="5"/>
  <c r="G29" i="5"/>
  <c r="G30" i="5"/>
  <c r="G27" i="5"/>
  <c r="F116" i="5"/>
  <c r="G251" i="5"/>
  <c r="G252" i="5"/>
  <c r="G344" i="9" l="1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43" i="9"/>
  <c r="G335" i="9"/>
  <c r="G336" i="9"/>
  <c r="G337" i="9"/>
  <c r="G338" i="9"/>
  <c r="G339" i="9"/>
  <c r="G340" i="9"/>
  <c r="G341" i="9"/>
  <c r="G334" i="9"/>
  <c r="G327" i="9"/>
  <c r="G328" i="9"/>
  <c r="G329" i="9"/>
  <c r="G330" i="9"/>
  <c r="G331" i="9"/>
  <c r="G332" i="9"/>
  <c r="G326" i="9"/>
  <c r="G317" i="9"/>
  <c r="G318" i="9"/>
  <c r="G319" i="9"/>
  <c r="G320" i="9"/>
  <c r="G321" i="9"/>
  <c r="G322" i="9"/>
  <c r="G323" i="9"/>
  <c r="G316" i="9"/>
  <c r="G310" i="9"/>
  <c r="G311" i="9"/>
  <c r="G312" i="9"/>
  <c r="G313" i="9"/>
  <c r="G314" i="9"/>
  <c r="G309" i="9"/>
  <c r="G306" i="9"/>
  <c r="G307" i="9"/>
  <c r="G305" i="9"/>
  <c r="G300" i="9"/>
  <c r="G301" i="9"/>
  <c r="G302" i="9"/>
  <c r="G303" i="9"/>
  <c r="G299" i="9"/>
  <c r="G292" i="9"/>
  <c r="G293" i="9"/>
  <c r="G294" i="9"/>
  <c r="G295" i="9"/>
  <c r="G296" i="9"/>
  <c r="G297" i="9"/>
  <c r="G291" i="9"/>
  <c r="G284" i="9"/>
  <c r="G285" i="9"/>
  <c r="G286" i="9"/>
  <c r="G287" i="9"/>
  <c r="G288" i="9"/>
  <c r="G283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66" i="9"/>
  <c r="G260" i="9"/>
  <c r="G261" i="9"/>
  <c r="G262" i="9"/>
  <c r="G263" i="9"/>
  <c r="G264" i="9"/>
  <c r="G259" i="9"/>
  <c r="G253" i="9"/>
  <c r="G254" i="9"/>
  <c r="G255" i="9"/>
  <c r="G256" i="9"/>
  <c r="G257" i="9"/>
  <c r="G252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30" i="9"/>
  <c r="G224" i="9"/>
  <c r="G225" i="9"/>
  <c r="G226" i="9"/>
  <c r="G227" i="9"/>
  <c r="G228" i="9"/>
  <c r="G223" i="9"/>
  <c r="G218" i="9"/>
  <c r="G219" i="9"/>
  <c r="G220" i="9"/>
  <c r="G221" i="9"/>
  <c r="G217" i="9"/>
  <c r="G212" i="9"/>
  <c r="G213" i="9"/>
  <c r="G214" i="9"/>
  <c r="G215" i="9"/>
  <c r="G211" i="9"/>
  <c r="G198" i="9"/>
  <c r="G186" i="9"/>
  <c r="G179" i="9"/>
  <c r="G180" i="9"/>
  <c r="G181" i="9"/>
  <c r="G182" i="9"/>
  <c r="G183" i="9"/>
  <c r="G184" i="9"/>
  <c r="G178" i="9"/>
  <c r="G174" i="9"/>
  <c r="G175" i="9"/>
  <c r="G176" i="9"/>
  <c r="G173" i="9"/>
  <c r="G157" i="9"/>
  <c r="G144" i="9"/>
  <c r="G131" i="9"/>
  <c r="G132" i="9"/>
  <c r="G133" i="9"/>
  <c r="G130" i="9"/>
  <c r="G121" i="9"/>
  <c r="G107" i="9"/>
  <c r="G108" i="9"/>
  <c r="G109" i="9"/>
  <c r="G106" i="9"/>
  <c r="G90" i="9"/>
  <c r="G72" i="9"/>
  <c r="G62" i="9"/>
  <c r="G63" i="9"/>
  <c r="G64" i="9"/>
  <c r="G65" i="9"/>
  <c r="G61" i="9"/>
  <c r="G54" i="9"/>
  <c r="G55" i="9"/>
  <c r="G56" i="9"/>
  <c r="G57" i="9"/>
  <c r="G58" i="9"/>
  <c r="G59" i="9"/>
  <c r="G53" i="9"/>
  <c r="G9" i="9"/>
  <c r="F323" i="5"/>
  <c r="F324" i="5"/>
  <c r="F325" i="5"/>
  <c r="F322" i="5"/>
  <c r="G320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02" i="5"/>
  <c r="G299" i="5"/>
  <c r="G300" i="5"/>
  <c r="G298" i="5"/>
  <c r="G293" i="5"/>
  <c r="G294" i="5"/>
  <c r="G295" i="5"/>
  <c r="G296" i="5"/>
  <c r="G292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76" i="5"/>
  <c r="G268" i="5"/>
  <c r="G269" i="5"/>
  <c r="G270" i="5"/>
  <c r="G271" i="5"/>
  <c r="G272" i="5"/>
  <c r="G273" i="5"/>
  <c r="G274" i="5"/>
  <c r="G267" i="5"/>
  <c r="G255" i="5"/>
  <c r="G256" i="5"/>
  <c r="G257" i="5"/>
  <c r="G258" i="5"/>
  <c r="G259" i="5"/>
  <c r="G260" i="5"/>
  <c r="G261" i="5"/>
  <c r="G262" i="5"/>
  <c r="G263" i="5"/>
  <c r="G264" i="5"/>
  <c r="G265" i="5"/>
  <c r="G254" i="5"/>
  <c r="G242" i="5"/>
  <c r="G243" i="5"/>
  <c r="G244" i="5"/>
  <c r="G245" i="5"/>
  <c r="G246" i="5"/>
  <c r="G247" i="5"/>
  <c r="G248" i="5"/>
  <c r="G249" i="5"/>
  <c r="G250" i="5"/>
  <c r="G241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24" i="5"/>
  <c r="G216" i="5"/>
  <c r="G217" i="5"/>
  <c r="G218" i="5"/>
  <c r="G219" i="5"/>
  <c r="G220" i="5"/>
  <c r="G221" i="5"/>
  <c r="G222" i="5"/>
  <c r="G215" i="5"/>
  <c r="G213" i="5"/>
  <c r="G212" i="5"/>
  <c r="G201" i="5"/>
  <c r="G202" i="5"/>
  <c r="G203" i="5"/>
  <c r="G204" i="5"/>
  <c r="G205" i="5"/>
  <c r="G206" i="5"/>
  <c r="G207" i="5"/>
  <c r="G208" i="5"/>
  <c r="G209" i="5"/>
  <c r="G200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18" i="5"/>
  <c r="G115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97" i="5"/>
  <c r="G96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79" i="5"/>
  <c r="G78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57" i="5"/>
  <c r="G56" i="5"/>
  <c r="F54" i="5"/>
  <c r="G53" i="5"/>
  <c r="G52" i="5"/>
  <c r="F51" i="5"/>
  <c r="F50" i="5"/>
  <c r="G49" i="5"/>
  <c r="F48" i="5"/>
  <c r="G47" i="5"/>
  <c r="G43" i="5"/>
  <c r="G41" i="5"/>
  <c r="G38" i="5"/>
  <c r="F33" i="5"/>
  <c r="F34" i="5"/>
  <c r="F35" i="5"/>
  <c r="F36" i="5"/>
  <c r="F37" i="5"/>
  <c r="F32" i="5"/>
  <c r="G31" i="5"/>
  <c r="F26" i="5"/>
  <c r="G25" i="5"/>
  <c r="G20" i="5"/>
  <c r="G21" i="5"/>
  <c r="G22" i="5"/>
  <c r="G23" i="5"/>
  <c r="G19" i="5"/>
  <c r="G9" i="5"/>
  <c r="G10" i="5"/>
  <c r="G11" i="5"/>
  <c r="G12" i="5"/>
  <c r="G13" i="5"/>
  <c r="G14" i="5"/>
  <c r="G15" i="5"/>
  <c r="G16" i="5"/>
  <c r="G17" i="5"/>
  <c r="G8" i="5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28" i="4"/>
  <c r="G418" i="4"/>
  <c r="G419" i="4"/>
  <c r="G420" i="4"/>
  <c r="G421" i="4"/>
  <c r="G422" i="4"/>
  <c r="G423" i="4"/>
  <c r="G424" i="4"/>
  <c r="G425" i="4"/>
  <c r="G426" i="4"/>
  <c r="G417" i="4"/>
  <c r="G411" i="4"/>
  <c r="G412" i="4"/>
  <c r="G413" i="4"/>
  <c r="G414" i="4"/>
  <c r="G415" i="4"/>
  <c r="G410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389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43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20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244" i="4"/>
  <c r="F239" i="4"/>
  <c r="F240" i="4"/>
  <c r="F241" i="4"/>
  <c r="F242" i="4"/>
  <c r="F243" i="4"/>
  <c r="F237" i="4"/>
  <c r="F238" i="4"/>
  <c r="G236" i="4"/>
  <c r="F231" i="4"/>
  <c r="F232" i="4"/>
  <c r="F233" i="4"/>
  <c r="F234" i="4"/>
  <c r="F235" i="4"/>
  <c r="F230" i="4"/>
  <c r="G229" i="4"/>
  <c r="G228" i="4"/>
  <c r="F223" i="4"/>
  <c r="F224" i="4"/>
  <c r="F225" i="4"/>
  <c r="F226" i="4"/>
  <c r="F227" i="4"/>
  <c r="F222" i="4"/>
  <c r="G221" i="4"/>
  <c r="G220" i="4"/>
  <c r="F209" i="4"/>
  <c r="F210" i="4"/>
  <c r="F211" i="4"/>
  <c r="F212" i="4"/>
  <c r="F213" i="4"/>
  <c r="F214" i="4"/>
  <c r="F215" i="4"/>
  <c r="F216" i="4"/>
  <c r="F217" i="4"/>
  <c r="F218" i="4"/>
  <c r="F219" i="4"/>
  <c r="F208" i="4"/>
  <c r="G207" i="4"/>
  <c r="G206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192" i="4"/>
  <c r="G190" i="4"/>
  <c r="G191" i="4"/>
  <c r="G189" i="4"/>
  <c r="F179" i="4"/>
  <c r="F180" i="4"/>
  <c r="F181" i="4"/>
  <c r="F182" i="4"/>
  <c r="F183" i="4"/>
  <c r="F184" i="4"/>
  <c r="F185" i="4"/>
  <c r="F186" i="4"/>
  <c r="F187" i="4"/>
  <c r="F188" i="4"/>
  <c r="F178" i="4"/>
  <c r="G176" i="4"/>
  <c r="G177" i="4"/>
  <c r="G175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51" i="4"/>
  <c r="G148" i="4"/>
  <c r="G149" i="4"/>
  <c r="G150" i="4"/>
  <c r="G147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99" i="4"/>
  <c r="G93" i="4"/>
  <c r="G94" i="4"/>
  <c r="G95" i="4"/>
  <c r="G96" i="4"/>
  <c r="G97" i="4"/>
  <c r="G98" i="4"/>
  <c r="G92" i="4"/>
  <c r="F91" i="4"/>
  <c r="G90" i="4"/>
  <c r="G89" i="4"/>
  <c r="G85" i="4"/>
  <c r="G86" i="4"/>
  <c r="G87" i="4"/>
  <c r="G79" i="4"/>
  <c r="G71" i="4"/>
  <c r="G72" i="4"/>
  <c r="G73" i="4"/>
  <c r="G74" i="4"/>
  <c r="G75" i="4"/>
  <c r="G76" i="4"/>
  <c r="G77" i="4"/>
  <c r="G70" i="4"/>
  <c r="G58" i="4"/>
  <c r="G49" i="4"/>
  <c r="G41" i="4"/>
  <c r="G42" i="4"/>
  <c r="G43" i="4"/>
  <c r="G44" i="4"/>
  <c r="G45" i="4"/>
  <c r="G46" i="4"/>
  <c r="G47" i="4"/>
  <c r="G40" i="4"/>
  <c r="F23" i="4"/>
  <c r="F24" i="4"/>
  <c r="F25" i="4"/>
  <c r="F26" i="4"/>
  <c r="F27" i="4"/>
  <c r="F28" i="4"/>
  <c r="F29" i="4"/>
  <c r="F22" i="4"/>
  <c r="G21" i="4"/>
  <c r="G19" i="4"/>
  <c r="G18" i="4"/>
  <c r="G9" i="4"/>
  <c r="G10" i="4"/>
  <c r="G11" i="4"/>
  <c r="G12" i="4"/>
  <c r="G13" i="4"/>
  <c r="G14" i="4"/>
  <c r="G15" i="4"/>
  <c r="G16" i="4"/>
  <c r="G8" i="4"/>
</calcChain>
</file>

<file path=xl/sharedStrings.xml><?xml version="1.0" encoding="utf-8"?>
<sst xmlns="http://schemas.openxmlformats.org/spreadsheetml/2006/main" count="7363" uniqueCount="2566">
  <si>
    <t>Система охранной сигнализации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</si>
  <si>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</si>
  <si>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</si>
  <si>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</si>
  <si>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</si>
  <si>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</si>
  <si>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</si>
  <si>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1</t>
  </si>
  <si>
    <t>шт</t>
  </si>
  <si>
    <t>ГЭСНм11-03-001-01</t>
  </si>
  <si>
    <t>2</t>
  </si>
  <si>
    <t>100 шт</t>
  </si>
  <si>
    <t>3</t>
  </si>
  <si>
    <t>4</t>
  </si>
  <si>
    <t>ГЭСНм10-08-003-05</t>
  </si>
  <si>
    <t>5</t>
  </si>
  <si>
    <t>ГЭСНм10-08-002-04</t>
  </si>
  <si>
    <t>6</t>
  </si>
  <si>
    <t>ГЭСНм10-08-003-02</t>
  </si>
  <si>
    <t>7</t>
  </si>
  <si>
    <t>8</t>
  </si>
  <si>
    <t>Демонтаж кабеля</t>
  </si>
  <si>
    <t>100 м</t>
  </si>
  <si>
    <t>ГЭСНр67-01-003-01</t>
  </si>
  <si>
    <t>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</si>
  <si>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</si>
  <si>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</t>
  </si>
  <si>
    <t>Короба пластмассовые: шириной до 40 мм</t>
  </si>
  <si>
    <t>ГЭСНм08-02-390-01</t>
  </si>
  <si>
    <t>11</t>
  </si>
  <si>
    <t>Короба пластмассовые: шириной до 120 мм</t>
  </si>
  <si>
    <t>ГЭСНм08-02-390-03</t>
  </si>
  <si>
    <t>12</t>
  </si>
  <si>
    <t>ГЭСНм10-06-037-05</t>
  </si>
  <si>
    <t>13</t>
  </si>
  <si>
    <t>компл</t>
  </si>
  <si>
    <t>ГЭСНм10-08-003-07</t>
  </si>
  <si>
    <t>14</t>
  </si>
  <si>
    <t>15</t>
  </si>
  <si>
    <t>16</t>
  </si>
  <si>
    <t>ГЭСНм10-10-003-01</t>
  </si>
  <si>
    <t>17</t>
  </si>
  <si>
    <t>18</t>
  </si>
  <si>
    <t>19</t>
  </si>
  <si>
    <t>20</t>
  </si>
  <si>
    <t>21</t>
  </si>
  <si>
    <t>Прокладка кабеля по плоскому кабельросту решетчатого исполнения</t>
  </si>
  <si>
    <t>22</t>
  </si>
  <si>
    <t>23</t>
  </si>
  <si>
    <t>24</t>
  </si>
  <si>
    <t>Рукав металлический наружным диаметром: до 48 мм</t>
  </si>
  <si>
    <t>ГЭСНм08-02-411-01</t>
  </si>
  <si>
    <t>25</t>
  </si>
  <si>
    <t>ГЭСНм08-02-409-09</t>
  </si>
  <si>
    <t>26</t>
  </si>
  <si>
    <t>27</t>
  </si>
  <si>
    <t>Ящик для трубных проводок протяжной или коробка, размер: до 200х200 мм</t>
  </si>
  <si>
    <t>ГЭСНм10-06-037-08</t>
  </si>
  <si>
    <t>28</t>
  </si>
  <si>
    <t>т</t>
  </si>
  <si>
    <t>ГЭСН09-03-039-06</t>
  </si>
  <si>
    <t>29</t>
  </si>
  <si>
    <t>100 м3</t>
  </si>
  <si>
    <t>30</t>
  </si>
  <si>
    <t>Конструкция для установки извещателя</t>
  </si>
  <si>
    <t>ГЭСНм10-08-002-06</t>
  </si>
  <si>
    <t>31</t>
  </si>
  <si>
    <t>32</t>
  </si>
  <si>
    <t>33</t>
  </si>
  <si>
    <t>34</t>
  </si>
  <si>
    <t>канал.км</t>
  </si>
  <si>
    <t>35</t>
  </si>
  <si>
    <t>Провод двух- и трехжильный с разделительным основанием по стенам и потолкам, прокладываемый по основаниям: бетонным и металлическим</t>
  </si>
  <si>
    <t>36</t>
  </si>
  <si>
    <t>Погрузка в автотранспортное средство: мусор строительный с погрузкой вручную</t>
  </si>
  <si>
    <t>1т груза</t>
  </si>
  <si>
    <t>37</t>
  </si>
  <si>
    <t>38</t>
  </si>
  <si>
    <t>Погрузка в автотранспортное средство: мусор строительный с погрузкой экскаваторами емкостью ковша до 0,5 м3</t>
  </si>
  <si>
    <t>39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</si>
  <si>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</si>
  <si>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01-20-1-01-0003</t>
  </si>
  <si>
    <t>40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</si>
  <si>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</si>
  <si>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02-15-1-01-0020</t>
  </si>
  <si>
    <t>41</t>
  </si>
  <si>
    <t>Раздел 4. Периметр</t>
  </si>
  <si>
    <t>42</t>
  </si>
  <si>
    <t>Устройство оптико-(фото)электрическое,: блок питания и контроля</t>
  </si>
  <si>
    <t>ГЭСНм10-08-003-06
прим.Линейный контроллер Пунктир-ЛК-А</t>
  </si>
  <si>
    <t>43
О</t>
  </si>
  <si>
    <t>шт.</t>
  </si>
  <si>
    <t>44</t>
  </si>
  <si>
    <t>Извещатель ОС автоматический: ударно-контактный, бесконтактный электромагнитный или пьезоэлектрический, устанавливаемый на стекле</t>
  </si>
  <si>
    <t>ГЭСНм10-08-002-05</t>
  </si>
  <si>
    <t>45
О</t>
  </si>
  <si>
    <t>46</t>
  </si>
  <si>
    <t>Приборы, устанавливаемые на металлоконструкциях, щитах и пультах, масса: до 5 кг</t>
  </si>
  <si>
    <t>47</t>
  </si>
  <si>
    <t>Присоединение к приборам концов жил электрических проводок под винт: с изготовлением колец</t>
  </si>
  <si>
    <t>ГЭСНм11-08-001-02
расключение Адресного модуля входов/выходов</t>
  </si>
  <si>
    <t>48
О</t>
  </si>
  <si>
    <t>49</t>
  </si>
  <si>
    <t>Прибор измерения и защиты, количество подключаемых концов: до 2</t>
  </si>
  <si>
    <t>ГЭСНм08-01-080-01</t>
  </si>
  <si>
    <t>50
О</t>
  </si>
  <si>
    <t>51</t>
  </si>
  <si>
    <t>ГЭСНм10-08-005-03</t>
  </si>
  <si>
    <t>52</t>
  </si>
  <si>
    <t>Дюбели пластмассовые с шурупами, диаметр 12 мм, длина 70 мм, диаметр шурупа 8 мм, длина шурупа 70 мм</t>
  </si>
  <si>
    <t>ФСБЦ-01.7.15.07-0012</t>
  </si>
  <si>
    <t>53</t>
  </si>
  <si>
    <t>Скобы стальные монтажные однолапковые (СО), закрепляемый диаметр 6 мм</t>
  </si>
  <si>
    <t>10 шт</t>
  </si>
  <si>
    <t>ФСБЦ-01.7.15.10-0056</t>
  </si>
  <si>
    <t>54</t>
  </si>
  <si>
    <t>Гипс строительный Г-3</t>
  </si>
  <si>
    <t>ФСБЦ-03.1.01.01-0002</t>
  </si>
  <si>
    <t>55</t>
  </si>
  <si>
    <t>Клей, марка 88-СА</t>
  </si>
  <si>
    <t>кг</t>
  </si>
  <si>
    <t>ФСБЦ-14.1.04.02-0002</t>
  </si>
  <si>
    <t>56</t>
  </si>
  <si>
    <t>Трубка ПВХ-305 электроизоляционная, диаметр 6-10 мм</t>
  </si>
  <si>
    <t>ФСБЦ-24.3.01.01-0004</t>
  </si>
  <si>
    <t>57
О</t>
  </si>
  <si>
    <t>м</t>
  </si>
  <si>
    <t>58</t>
  </si>
  <si>
    <t>Извещатель ОС автоматический: контактный, магнитоконтактный на открывание окон, дверей</t>
  </si>
  <si>
    <t>59
О</t>
  </si>
  <si>
    <t>60
О</t>
  </si>
  <si>
    <t>61
О</t>
  </si>
  <si>
    <t>62
О</t>
  </si>
  <si>
    <t>63</t>
  </si>
  <si>
    <t>Устройство оптико-(фото)электрическое,: комплект преобразователей (излучатель, фотоприемник)</t>
  </si>
  <si>
    <t>64
О</t>
  </si>
  <si>
    <t>65</t>
  </si>
  <si>
    <t>Резка стального профилированного настила</t>
  </si>
  <si>
    <t>м реза</t>
  </si>
  <si>
    <t>ГЭСН09-05-006-01
1200.1-УГ/0722-СОС Лист 27</t>
  </si>
  <si>
    <t>66</t>
  </si>
  <si>
    <t>Прокат листовой горячекатаный, марки стали Ст3сп, Ст3пс, ширина 1200-3000 мм, толщина 1-8 мм</t>
  </si>
  <si>
    <t>ФСБЦ-08.3.05.02-0021</t>
  </si>
  <si>
    <t>67</t>
  </si>
  <si>
    <t>Вырезка отверстий в металлоконструкциях при толщине стали: до 5 мм</t>
  </si>
  <si>
    <t>ГЭСН09-05-007-01</t>
  </si>
  <si>
    <t>68</t>
  </si>
  <si>
    <t>Монтаж мелких конструкций (столиков, кронштейнов, насадок фахверка, планок, уголков) из стали различного профиля массой: до 20 кг</t>
  </si>
  <si>
    <t>69</t>
  </si>
  <si>
    <t>Швеллеры стальные горячекатаные, марки стали Ст3пс, Ст3сп, № 5У-10У, № 5П-10П</t>
  </si>
  <si>
    <t>ФСБЦ-08.3.11.01-1100</t>
  </si>
  <si>
    <t>70
О</t>
  </si>
  <si>
    <t>71</t>
  </si>
  <si>
    <t>Скоба 93</t>
  </si>
  <si>
    <t>Общий расчет ПЦ доп п.5
вес 0,138 кг</t>
  </si>
  <si>
    <t>72</t>
  </si>
  <si>
    <t>Кожух металлический для защиты вводов и электрооборудования</t>
  </si>
  <si>
    <t>ГЭСНм08-03-545-17</t>
  </si>
  <si>
    <t>73
О</t>
  </si>
  <si>
    <t>74</t>
  </si>
  <si>
    <t>ГЭСНм10-08-003-06</t>
  </si>
  <si>
    <t>75
О</t>
  </si>
  <si>
    <t>76</t>
  </si>
  <si>
    <t>Дополнительная установка на пультах и панелях: кнопки</t>
  </si>
  <si>
    <t>ГЭСНм10-04-030-03</t>
  </si>
  <si>
    <t>77
О</t>
  </si>
  <si>
    <t>78</t>
  </si>
  <si>
    <t>Монтаж радиолокационной системы охраны периметра: с лестниц</t>
  </si>
  <si>
    <t>79
О</t>
  </si>
  <si>
    <t>80
О</t>
  </si>
  <si>
    <t>81
О</t>
  </si>
  <si>
    <t>82</t>
  </si>
  <si>
    <t>Разработка грунта вручную в траншеях глубиной до 2 м без креплений с откосами, группа грунтов: 1</t>
  </si>
  <si>
    <t>ГЭСН01-02-057-01</t>
  </si>
  <si>
    <t>83</t>
  </si>
  <si>
    <t>Засыпка вручную траншей, пазух котлованов и ям, группа грунтов: 1</t>
  </si>
  <si>
    <t>ГЭСН01-02-061-01</t>
  </si>
  <si>
    <t>84</t>
  </si>
  <si>
    <t>Устройство бетонных фундаментов общего назначения под колонны объемом: до 3 м3</t>
  </si>
  <si>
    <t>ГЭСН06-01-001-02</t>
  </si>
  <si>
    <t>85</t>
  </si>
  <si>
    <t>Смеси бетонные тяжелого бетона (БСТ), класс В15 (М200)</t>
  </si>
  <si>
    <t>м3</t>
  </si>
  <si>
    <t>ФСБЦ-04.1.02.05-0006</t>
  </si>
  <si>
    <t>86</t>
  </si>
  <si>
    <t>Монтаж мелких конструкций (столиков, кронштейнов, насадок фахверка, планок, уголков) из стали различного профиля массой: свыше 20 до 50 кг</t>
  </si>
  <si>
    <t>ГЭСН09-03-039-07</t>
  </si>
  <si>
    <t>87</t>
  </si>
  <si>
    <t>88
О</t>
  </si>
  <si>
    <t>89</t>
  </si>
  <si>
    <t>90
О</t>
  </si>
  <si>
    <t>91
О</t>
  </si>
  <si>
    <t>92
О</t>
  </si>
  <si>
    <t>93</t>
  </si>
  <si>
    <t>94</t>
  </si>
  <si>
    <t>95</t>
  </si>
  <si>
    <t>96</t>
  </si>
  <si>
    <t>97</t>
  </si>
  <si>
    <t>98</t>
  </si>
  <si>
    <t>99
О</t>
  </si>
  <si>
    <t>100</t>
  </si>
  <si>
    <t>101
О</t>
  </si>
  <si>
    <t>102
О</t>
  </si>
  <si>
    <t>103
О</t>
  </si>
  <si>
    <t>104</t>
  </si>
  <si>
    <t>105
О</t>
  </si>
  <si>
    <t>106
О</t>
  </si>
  <si>
    <t>107</t>
  </si>
  <si>
    <t>108</t>
  </si>
  <si>
    <t>109</t>
  </si>
  <si>
    <t>110</t>
  </si>
  <si>
    <t>111</t>
  </si>
  <si>
    <t>112</t>
  </si>
  <si>
    <t>113
О</t>
  </si>
  <si>
    <t>114</t>
  </si>
  <si>
    <t>Устройство оптико-(фото)электрическое,: прибор оптико-электрический в одноблочном исполнении</t>
  </si>
  <si>
    <t>115
О</t>
  </si>
  <si>
    <t>116</t>
  </si>
  <si>
    <t>117</t>
  </si>
  <si>
    <t>Кронштейн для магнита К-02 290893</t>
  </si>
  <si>
    <t>Общий расчет ПЦ п.417</t>
  </si>
  <si>
    <t>118</t>
  </si>
  <si>
    <t>Кронштейн для датчика К-03 290895</t>
  </si>
  <si>
    <t>Общий расчет ПЦ п.414</t>
  </si>
  <si>
    <t>119
О</t>
  </si>
  <si>
    <t>Установка шкафов</t>
  </si>
  <si>
    <t>120</t>
  </si>
  <si>
    <t>Разработка грунта вручную в траншеях глубиной до 2 м без креплений с откосами, группа грунтов: 2</t>
  </si>
  <si>
    <t>ГЭСН01-02-057-02</t>
  </si>
  <si>
    <t>121</t>
  </si>
  <si>
    <t>Устройство основания под фундаменты: песчаного</t>
  </si>
  <si>
    <t>ГЭСН08-01-002-01</t>
  </si>
  <si>
    <t>122</t>
  </si>
  <si>
    <t>Песок природный для строительных работ I класс, средний</t>
  </si>
  <si>
    <t>ФСБЦ-02.3.01.02-1104</t>
  </si>
  <si>
    <t>123</t>
  </si>
  <si>
    <t>Устройство бетонных фундаментов общего назначения объемом: до 5 м3</t>
  </si>
  <si>
    <t>ГЭСН06-02-001-01</t>
  </si>
  <si>
    <t>124</t>
  </si>
  <si>
    <t>125</t>
  </si>
  <si>
    <t>Шкаф для трубных проводок: напольный, размер до 700х1000 мм</t>
  </si>
  <si>
    <t>ГЭСНм10-06-037-02</t>
  </si>
  <si>
    <t>126
О</t>
  </si>
  <si>
    <t>127</t>
  </si>
  <si>
    <t>2140 DIN рейка 2000мм 35х7.5 перфорированная OMEGA 3F</t>
  </si>
  <si>
    <t>Общий расчет ПЦ п.11</t>
  </si>
  <si>
    <t>128</t>
  </si>
  <si>
    <t>МВ-20 Муфта вводная</t>
  </si>
  <si>
    <t>Общий расчет ПЦ п.234</t>
  </si>
  <si>
    <t>129</t>
  </si>
  <si>
    <t>МВ-32 Муфта вводная</t>
  </si>
  <si>
    <t>Общий расчет ПЦ п.235</t>
  </si>
  <si>
    <t>130</t>
  </si>
  <si>
    <t>ГЭСНм11-08-001-02
подключение оборудования, БУК и питания согласно инструкции</t>
  </si>
  <si>
    <t>131</t>
  </si>
  <si>
    <t>Рама под аппаратуру, площадь основания оборудования: до 0,5 м2</t>
  </si>
  <si>
    <t>ГЭСНм11-04-001-02</t>
  </si>
  <si>
    <t>132</t>
  </si>
  <si>
    <t>ОНШ-1 Основание напольное для шкафов ТШ</t>
  </si>
  <si>
    <t>Общий расчет ПЦ п.424</t>
  </si>
  <si>
    <t>133</t>
  </si>
  <si>
    <t>Прибор или аппарат</t>
  </si>
  <si>
    <t>ГЭСНм08-03-575-01</t>
  </si>
  <si>
    <t>134
О</t>
  </si>
  <si>
    <t>AR-M06N-1-C006 Выключатель тока автоматический C 6A 1P</t>
  </si>
  <si>
    <t>Общий расчет ПЦ п.322</t>
  </si>
  <si>
    <t>135</t>
  </si>
  <si>
    <t>Прибор измерения и защиты, количество подключаемых концов: до 6</t>
  </si>
  <si>
    <t>ГЭСНм08-01-080-02</t>
  </si>
  <si>
    <t>137</t>
  </si>
  <si>
    <t>138
О</t>
  </si>
  <si>
    <t>139</t>
  </si>
  <si>
    <t>Дополнительная установка на пультах и панелях: колодки клеммной на 20 клемм</t>
  </si>
  <si>
    <t>ГЭСНм10-04-030-04</t>
  </si>
  <si>
    <t>140</t>
  </si>
  <si>
    <t>YZN30-002-K06 Клемма винтовая КВИ-2,5</t>
  </si>
  <si>
    <t>Общий расчет ПЦ п.187</t>
  </si>
  <si>
    <t>141</t>
  </si>
  <si>
    <t>Короба пластмассовые: шириной до 63 мм</t>
  </si>
  <si>
    <t>ГЭСНм08-02-390-02</t>
  </si>
  <si>
    <t>142</t>
  </si>
  <si>
    <t>Кабель-каналы перфорированные, размеры 40х60 мм</t>
  </si>
  <si>
    <t>ФСБЦ-20.2.05.05-1056</t>
  </si>
  <si>
    <t>143</t>
  </si>
  <si>
    <t>144</t>
  </si>
  <si>
    <t>ШНИ-8х12-14-Д-Ж  Шина PE "земля"</t>
  </si>
  <si>
    <t>Общий расчет ПЦ доп п.7</t>
  </si>
  <si>
    <t>145</t>
  </si>
  <si>
    <t>Розетка штепсельная: неутопленного типа при открытой проводке</t>
  </si>
  <si>
    <t>ГЭСНм08-03-591-08</t>
  </si>
  <si>
    <t>146</t>
  </si>
  <si>
    <t>OptiDin РА10/16-502Д Розетка, 16А, на din-рейку</t>
  </si>
  <si>
    <t>Общий расчет ПЦ доп п.4</t>
  </si>
  <si>
    <t>147</t>
  </si>
  <si>
    <t>Разъемы штепсельные с разделкой и включением кабеля: с экранированными парами, емкость 5х2</t>
  </si>
  <si>
    <t>ГЭСНм11-04-026-01</t>
  </si>
  <si>
    <t>148</t>
  </si>
  <si>
    <t>7009c Разъем RJ-45</t>
  </si>
  <si>
    <t>Общий расчет ПЦ доп п.3</t>
  </si>
  <si>
    <t>149</t>
  </si>
  <si>
    <t>150</t>
  </si>
  <si>
    <t>Мини-канал TMC 25х17х2000 мм 00304R</t>
  </si>
  <si>
    <t>Общий расчет ПЦ п.53</t>
  </si>
  <si>
    <t>151</t>
  </si>
  <si>
    <t>Заглушки для кабель-канала, размеры 25х17 мм</t>
  </si>
  <si>
    <t>ФСБЦ-20.2.05.03-1016</t>
  </si>
  <si>
    <t>152</t>
  </si>
  <si>
    <t>Зажим наборный без кожуха</t>
  </si>
  <si>
    <t>ГЭСНм08-01-082-01</t>
  </si>
  <si>
    <t>153</t>
  </si>
  <si>
    <t>Зажимы наборные проходные ЗН24-4П25</t>
  </si>
  <si>
    <t>ФСБЦ-20.5.04.03-0002</t>
  </si>
  <si>
    <t>154</t>
  </si>
  <si>
    <t>ЗВИ-3 UZV3-003-04 Зажим винтовой, 1,0-2,5 кв.мм 12 пар</t>
  </si>
  <si>
    <t>Общий расчет ПЦ п.220</t>
  </si>
  <si>
    <t>Заземление шкафов</t>
  </si>
  <si>
    <t>155</t>
  </si>
  <si>
    <t>156</t>
  </si>
  <si>
    <t>Заземлитель горизонтальный из стали: полосовой сечением 160 мм2</t>
  </si>
  <si>
    <t>ГЭСНм08-02-472-02</t>
  </si>
  <si>
    <t>157</t>
  </si>
  <si>
    <t>Прокат стальной горячекатаный полосовой, марки стали Ст3сп, Ст3пс, размеры 50х4 мм</t>
  </si>
  <si>
    <t>ФСБЦ-08.3.07.01-0051
1,56 кг/м</t>
  </si>
  <si>
    <t>158</t>
  </si>
  <si>
    <t>Заземлитель вертикальный из угловой стали размером: 50х50х5 мм</t>
  </si>
  <si>
    <t>ГЭСНм08-02-471-01</t>
  </si>
  <si>
    <t>159</t>
  </si>
  <si>
    <t>Уголок стальной горячекатаный равнополочный, марки стали Ст3сп, Ст3пс, ширина полок 35-56 мм, толщина полки 3-5 мм</t>
  </si>
  <si>
    <t>ФСБЦ-08.3.08.02-0058</t>
  </si>
  <si>
    <t>160</t>
  </si>
  <si>
    <t>Кабельные трассы</t>
  </si>
  <si>
    <t>161</t>
  </si>
  <si>
    <t>162</t>
  </si>
  <si>
    <t>Устройство трубопроводов из полиэтиленовых труб: до 2 отверстий</t>
  </si>
  <si>
    <t>ГЭСН34-02-003-01</t>
  </si>
  <si>
    <t>163</t>
  </si>
  <si>
    <t>Труба гибкая двустенная гофрированная диам.50 мм ПНД с протяжкой 121950</t>
  </si>
  <si>
    <t>Общий расчет ПЦ доп п.122</t>
  </si>
  <si>
    <t>164</t>
  </si>
  <si>
    <t>Герметизация канала кабельной канализации: свободного</t>
  </si>
  <si>
    <t>канал</t>
  </si>
  <si>
    <t>ГЭСНм10-06-034-27</t>
  </si>
  <si>
    <t>165</t>
  </si>
  <si>
    <t>Герметик пенополиуретановый (пена монтажная) универсальный, объем 1000 мл</t>
  </si>
  <si>
    <t>ФСБЦ-01.7.14.01-0002</t>
  </si>
  <si>
    <t>166</t>
  </si>
  <si>
    <t>Герметик для герметизации вводов инженерных коммуникаций, GIDROSIB WS-21</t>
  </si>
  <si>
    <t>Общий расчет ПЦ п.759</t>
  </si>
  <si>
    <t>167</t>
  </si>
  <si>
    <t>168</t>
  </si>
  <si>
    <t>169</t>
  </si>
  <si>
    <t>Прокат стальной горячекатаный полосовой, марки стали Ст3сп, Ст3пс, размеры 50х5 мм</t>
  </si>
  <si>
    <t>ФСБЦ-08.3.07.01-0052</t>
  </si>
  <si>
    <t>170</t>
  </si>
  <si>
    <t>Патрубки стальные</t>
  </si>
  <si>
    <t>ФСБЦ-18.5.08.09-0002</t>
  </si>
  <si>
    <t>171</t>
  </si>
  <si>
    <t>Перемычки гибкие, тип ПГС-50</t>
  </si>
  <si>
    <t>ФСБЦ-20.1.02.23-0082</t>
  </si>
  <si>
    <t>172</t>
  </si>
  <si>
    <t>Рукав металлический из стальной оцинкованной ленты, негерметичный, простого профиля, РЗ-ЦХ, диаметр условного прохода 20 мм</t>
  </si>
  <si>
    <t>ФСБЦ-08.1.02.13-0007</t>
  </si>
  <si>
    <t>173</t>
  </si>
  <si>
    <t>Рукав металлический из стальной оцинкованной ленты, негерметичный, простого профиля, РЗ-ЦХ, диаметр условного прохода 32 мм</t>
  </si>
  <si>
    <t>ФСБЦ-08.1.02.13-0011</t>
  </si>
  <si>
    <t>174</t>
  </si>
  <si>
    <t>07-0158-5 Хомут-стяжка стальная с полимерным покрытием (152x4,6)мм (50шт/уп)</t>
  </si>
  <si>
    <t>упак</t>
  </si>
  <si>
    <t>Общий расчет ПЦ доп п.6</t>
  </si>
  <si>
    <t>175</t>
  </si>
  <si>
    <t>НС-2 Площадка под винт для стяжек (100шт/уп)</t>
  </si>
  <si>
    <t>Общий расчет ПЦ доп п.2</t>
  </si>
  <si>
    <t>176</t>
  </si>
  <si>
    <t>Коробка ответвит. с 6 кабельными вводами д.20мм, IP44, 80х80х40мм 53700</t>
  </si>
  <si>
    <t>Общий расчет ПЦ п.41</t>
  </si>
  <si>
    <t>177</t>
  </si>
  <si>
    <t>Кабель до 35 кВ в проложенных трубах, блоках и коробах, масса 1 м кабеля: до 1 кг</t>
  </si>
  <si>
    <t>ГЭСНм08-02-148-01</t>
  </si>
  <si>
    <t>178</t>
  </si>
  <si>
    <t>Кабель силовой с медными жилами ВВГнг(A)-LS 2х1,5ок(N)-660</t>
  </si>
  <si>
    <t>1000 м</t>
  </si>
  <si>
    <t>ФСБЦ-21.1.06.09-0145</t>
  </si>
  <si>
    <t>179</t>
  </si>
  <si>
    <t>ГЭСНм10-01-054-03
монтаж слаботочного кабеля в лотках</t>
  </si>
  <si>
    <t>180</t>
  </si>
  <si>
    <t>FTP-4P-CAT.5E-SOLID-OUT-LSZH-UV Кабель витая пара, экранированная (F/UTP), категория 5e, 4 пары, одножильный, экран – фольга, для внутренней и внешней прокладки, -40…+75°С</t>
  </si>
  <si>
    <t>Общий расчет ПЦ п.352</t>
  </si>
  <si>
    <t>181</t>
  </si>
  <si>
    <t>КСВВнг(А)-LS 2x0,5 Кабель для систем сигнализации</t>
  </si>
  <si>
    <t>Общий расчет ПЦ п.376</t>
  </si>
  <si>
    <t>182</t>
  </si>
  <si>
    <t>КСВВнг(А)-LS 2x0,75 Кабель для систем сигнализации</t>
  </si>
  <si>
    <t>Общий расчет ПЦ п.377</t>
  </si>
  <si>
    <t>183</t>
  </si>
  <si>
    <t>КСВЭВГнг(А)-LS 4x2x0,8 Кабель для систем сигнализации</t>
  </si>
  <si>
    <t>Общий расчет ПЦ п.379</t>
  </si>
  <si>
    <t>184</t>
  </si>
  <si>
    <t>Провод в коробах, сечением: до 6 мм2</t>
  </si>
  <si>
    <t>ГЭСНм08-02-399-01</t>
  </si>
  <si>
    <t>185</t>
  </si>
  <si>
    <t>186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</si>
  <si>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</si>
  <si>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ГЭСНм08-02-412-01</t>
  </si>
  <si>
    <t>187</t>
  </si>
  <si>
    <t>188</t>
  </si>
  <si>
    <t>189</t>
  </si>
  <si>
    <t>190</t>
  </si>
  <si>
    <t>191</t>
  </si>
  <si>
    <t>Бирки маркировочные пластмассовые У134</t>
  </si>
  <si>
    <t>ФСБЦ-25.2.01.01-0018</t>
  </si>
  <si>
    <t>192</t>
  </si>
  <si>
    <t>Проводник заземляющий из медного изолированного провода сечением 25 мм2 открыто по строительным основаниям</t>
  </si>
  <si>
    <t>ГЭСНм08-02-472-10</t>
  </si>
  <si>
    <t>193</t>
  </si>
  <si>
    <t>Провод силовой установочный с медными жилами ПуГВ 1х6-450</t>
  </si>
  <si>
    <t>ФСБЦ-21.2.03.05-1078</t>
  </si>
  <si>
    <t>Раздел 5. Здание ГЭС</t>
  </si>
  <si>
    <t>194</t>
  </si>
  <si>
    <t>195</t>
  </si>
  <si>
    <t>Присоединение к приборам концов жил электрических проводок под винт: с изготовлением колец -2пит+4алс</t>
  </si>
  <si>
    <t>ГЭСНм11-08-001-02</t>
  </si>
  <si>
    <t>196</t>
  </si>
  <si>
    <t>Включение в аппаратуру разъемов штепсельных, количество контактов в разъеме: до 14 шт.-сеть ethernet</t>
  </si>
  <si>
    <t>ГЭСНм11-04-028-01</t>
  </si>
  <si>
    <t>197
О</t>
  </si>
  <si>
    <t>198</t>
  </si>
  <si>
    <t>199</t>
  </si>
  <si>
    <t>200
О</t>
  </si>
  <si>
    <t>201</t>
  </si>
  <si>
    <t>202
О</t>
  </si>
  <si>
    <t>203</t>
  </si>
  <si>
    <t>204
О</t>
  </si>
  <si>
    <t>205
О</t>
  </si>
  <si>
    <t>206</t>
  </si>
  <si>
    <t>208</t>
  </si>
  <si>
    <t>Устройство ультразвуковое,: прибор ультразвуковой в одноблочном исполнении</t>
  </si>
  <si>
    <t>209
О</t>
  </si>
  <si>
    <t>210</t>
  </si>
  <si>
    <t>211
О</t>
  </si>
  <si>
    <t>212
О</t>
  </si>
  <si>
    <t>213</t>
  </si>
  <si>
    <t>216
О</t>
  </si>
  <si>
    <t>217
О</t>
  </si>
  <si>
    <t>218</t>
  </si>
  <si>
    <t>219
О</t>
  </si>
  <si>
    <t>220</t>
  </si>
  <si>
    <t>Шкаф для трубных проводок: настенный, размер до 640х840 мм</t>
  </si>
  <si>
    <t>221</t>
  </si>
  <si>
    <t>Шкаф для трубных проводок: настенный, размер до 800х1800 мм</t>
  </si>
  <si>
    <t>ГЭСНм10-06-037-07</t>
  </si>
  <si>
    <t>222
О</t>
  </si>
  <si>
    <t>R5ST0863 Шкаф сварной навесной с монтажной платой (800x600x300)мм</t>
  </si>
  <si>
    <t>Общий расчет ПЦ п.100</t>
  </si>
  <si>
    <t>223
О</t>
  </si>
  <si>
    <t>Шкаф сварной навесной с монтажной платой (1200x600x300)мм R5ST1263</t>
  </si>
  <si>
    <t>Общий расчет ПЦ п.105</t>
  </si>
  <si>
    <t>224</t>
  </si>
  <si>
    <t>R5A55 Усиленные кронштейны для настенного крепления, 4 шт</t>
  </si>
  <si>
    <t>Общий расчет ПЦ п.15</t>
  </si>
  <si>
    <t>225</t>
  </si>
  <si>
    <t>226</t>
  </si>
  <si>
    <t>Крышка декоративная и другие мелкие изделия (без присоединения проводов)</t>
  </si>
  <si>
    <t>ГЭСНм10-06-037-13</t>
  </si>
  <si>
    <t>227</t>
  </si>
  <si>
    <t>R5HTC35 Кабельный ввод, 35 отверстий</t>
  </si>
  <si>
    <t>Общий расчет ПЦ п.16</t>
  </si>
  <si>
    <t>228</t>
  </si>
  <si>
    <t>229</t>
  </si>
  <si>
    <t>230</t>
  </si>
  <si>
    <t>231
О</t>
  </si>
  <si>
    <t>232</t>
  </si>
  <si>
    <t>Коробка оконечная</t>
  </si>
  <si>
    <t>ГЭСНм10-06-037-12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</si>
  <si>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</si>
  <si>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</si>
  <si>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</si>
  <si>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</si>
  <si>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</si>
  <si>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</si>
  <si>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</si>
  <si>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</si>
  <si>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</si>
  <si>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</si>
  <si>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</si>
  <si>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Изготовление стальных гильз диаметром: 50 мм</t>
  </si>
  <si>
    <t>ГЭСН16-02-012-03</t>
  </si>
  <si>
    <t>244</t>
  </si>
  <si>
    <t>Трубы стальные сварные оцинкованные водогазопроводные без резьбы, легкие, номинальный диаметр 50 мм, толщина стенки 3 мм</t>
  </si>
  <si>
    <t>ФСБЦ-23.3.06.01-0023</t>
  </si>
  <si>
    <t>245</t>
  </si>
  <si>
    <t>Сверление горизонтальных отверстий в железобетонных конструкциях стен перфоратором глубиной 200 мм диаметром: свыше 55 мм до 65 мм</t>
  </si>
  <si>
    <t>100 отверстий</t>
  </si>
  <si>
    <t>ГЭСН46-03-014-52</t>
  </si>
  <si>
    <t>246</t>
  </si>
  <si>
    <t>На каждые 10 мм изменения глубины сверления добавлять или исключать: к норме 46-03-014-52</t>
  </si>
  <si>
    <t>ГЭСН46-03-014-65</t>
  </si>
  <si>
    <t>247</t>
  </si>
  <si>
    <t>Труба стальная по установленным конструкциям, в готовых бороздах, по основанию пола, диаметр: до 50 мм</t>
  </si>
  <si>
    <t>ГЭСНм08-02-407-08</t>
  </si>
  <si>
    <t>248</t>
  </si>
  <si>
    <t>Герметизация проходов при вводе кабелей во взрывоопасные помещения уплотнительной массой</t>
  </si>
  <si>
    <t>ГЭСНм08-02-155-01</t>
  </si>
  <si>
    <t>249</t>
  </si>
  <si>
    <t>Шнур асбестовый общего назначения ШАОН, диаметр 3-6 мм</t>
  </si>
  <si>
    <t>ФСБЦ-01.1.01.09-0024</t>
  </si>
  <si>
    <t>250</t>
  </si>
  <si>
    <t>Пакля смоляная пропитанная</t>
  </si>
  <si>
    <t>ФСБЦ-01.7.07.29-0111</t>
  </si>
  <si>
    <t>251</t>
  </si>
  <si>
    <t>Герметик для уплотнения кабельных вводов и муфт, герметизации резьбовых соединений газовых и водопроводных труб</t>
  </si>
  <si>
    <t>ФСБЦ-01.7.07.29-0221</t>
  </si>
  <si>
    <t>252</t>
  </si>
  <si>
    <t>Мастика герметизирующая для кабельных проходов МГКП ТУ 5772-014-17297211-2005</t>
  </si>
  <si>
    <t>Общий расчет ПЦ п.418</t>
  </si>
  <si>
    <t>253</t>
  </si>
  <si>
    <t>Материал огнезащитный терморасширяющийся для покрытия электрических кабелей</t>
  </si>
  <si>
    <t>ФСБЦ-14.2.02.07-0001</t>
  </si>
  <si>
    <t>254</t>
  </si>
  <si>
    <t>255</t>
  </si>
  <si>
    <t>Кабель-каналы с направляющими, размеры 100х60 мм</t>
  </si>
  <si>
    <t>10 м</t>
  </si>
  <si>
    <t>ФСБЦ-20.2.05.04-1018</t>
  </si>
  <si>
    <t>256</t>
  </si>
  <si>
    <t>Заглушки для кабель-канала, размеры 100х60 мм</t>
  </si>
  <si>
    <t>ФСБЦ-20.2.05.03-1000</t>
  </si>
  <si>
    <t>257</t>
  </si>
  <si>
    <t>Углы внутренние для кабель-канала, размеры 100х60 мм</t>
  </si>
  <si>
    <t>ФСБЦ-20.2.05.09-1000</t>
  </si>
  <si>
    <t>258</t>
  </si>
  <si>
    <t>01713 Угол внешний</t>
  </si>
  <si>
    <t>Общий расчет ПЦ доп п.169</t>
  </si>
  <si>
    <t>259</t>
  </si>
  <si>
    <t>01729 Угол внутренний</t>
  </si>
  <si>
    <t>Общий расчет ПЦ доп п.40</t>
  </si>
  <si>
    <t>260</t>
  </si>
  <si>
    <t>261</t>
  </si>
  <si>
    <t>262</t>
  </si>
  <si>
    <t>263</t>
  </si>
  <si>
    <t>264</t>
  </si>
  <si>
    <t>Трубы гибкие гофрированные, легкие, из самозатухающего ПВХ, с протяжкой, номинальный диаметр 25 мм</t>
  </si>
  <si>
    <t>ФСБЦ-24.3.01.02-0002</t>
  </si>
  <si>
    <t>265</t>
  </si>
  <si>
    <t>Скобы оцинкованные анодированные двухлапковые для крепления кабелей, проводов, труб к различным основаниям, диаметр 25-26 мм</t>
  </si>
  <si>
    <t>ФСБЦ-20.2.08.07-0047</t>
  </si>
  <si>
    <t>266</t>
  </si>
  <si>
    <t>267</t>
  </si>
  <si>
    <t>268</t>
  </si>
  <si>
    <t>269</t>
  </si>
  <si>
    <t>270</t>
  </si>
  <si>
    <t>271</t>
  </si>
  <si>
    <t>272</t>
  </si>
  <si>
    <t>КПСВЭВнг(А)-LS 1x2x1,0 Кабель симметричный</t>
  </si>
  <si>
    <t>Общий расчет ПЦ п.375</t>
  </si>
  <si>
    <t>273</t>
  </si>
  <si>
    <t>274</t>
  </si>
  <si>
    <t>КСВВнг(А)-LS 4x0,5 Кабель для систем сигнализации</t>
  </si>
  <si>
    <t>Общий расчет ПЦ п.378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</si>
  <si>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</si>
  <si>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</si>
  <si>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</si>
  <si>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</si>
  <si>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</si>
  <si>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</si>
  <si>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</si>
  <si>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</si>
  <si>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</si>
  <si>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Раздел 6. Здание КПП</t>
  </si>
  <si>
    <t>284</t>
  </si>
  <si>
    <t>285</t>
  </si>
  <si>
    <t>286</t>
  </si>
  <si>
    <t>288</t>
  </si>
  <si>
    <t>289</t>
  </si>
  <si>
    <t>291</t>
  </si>
  <si>
    <t>293</t>
  </si>
  <si>
    <t>295</t>
  </si>
  <si>
    <t>297</t>
  </si>
  <si>
    <t>300</t>
  </si>
  <si>
    <t>302</t>
  </si>
  <si>
    <t>304</t>
  </si>
  <si>
    <t>Комплект приемно-передающего оборудования: диспетчерской связи на количество радиоканалов до трех</t>
  </si>
  <si>
    <t>ГЭСНм10-04-087-04</t>
  </si>
  <si>
    <t>308</t>
  </si>
  <si>
    <t>309
О</t>
  </si>
  <si>
    <t>310</t>
  </si>
  <si>
    <t>311</t>
  </si>
  <si>
    <t>312</t>
  </si>
  <si>
    <t>313</t>
  </si>
  <si>
    <t>314</t>
  </si>
  <si>
    <t>315</t>
  </si>
  <si>
    <t>316</t>
  </si>
  <si>
    <t>317
О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</si>
  <si>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</si>
  <si>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</si>
  <si>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</si>
  <si>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</si>
  <si>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</si>
  <si>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</si>
  <si>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</si>
  <si>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</si>
  <si>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</si>
  <si>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</si>
  <si>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</si>
  <si>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</si>
  <si>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</si>
  <si>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</si>
  <si>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</si>
  <si>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</si>
  <si>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</si>
  <si>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</si>
  <si>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</si>
  <si>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</si>
  <si>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</si>
  <si>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</si>
  <si>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</si>
  <si>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</si>
  <si>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</si>
  <si>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</si>
  <si>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</si>
  <si>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</si>
  <si>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</si>
  <si>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</si>
  <si>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</si>
  <si>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Раздел 7. Здание ТМХ</t>
  </si>
  <si>
    <t>349</t>
  </si>
  <si>
    <t>350</t>
  </si>
  <si>
    <t>Присоединение к приборам концов жил электрических проводок под винт: с изготовлением колец -2пит+8 передачи данных</t>
  </si>
  <si>
    <t>351</t>
  </si>
  <si>
    <t>353</t>
  </si>
  <si>
    <t>354</t>
  </si>
  <si>
    <t>Присоединение к приборам концов жил электрических проводок под винт: с изготовлением колец -2пит+4лс+8 передачи данных</t>
  </si>
  <si>
    <t>356</t>
  </si>
  <si>
    <t>357</t>
  </si>
  <si>
    <t>359</t>
  </si>
  <si>
    <t>361</t>
  </si>
  <si>
    <t>363</t>
  </si>
  <si>
    <t>366</t>
  </si>
  <si>
    <t>367
О</t>
  </si>
  <si>
    <t>Шкаф сварной навесной с монтажной платой (600x600x400)мм	R5ST0664</t>
  </si>
  <si>
    <t>Общий расчет ПЦ п.114</t>
  </si>
  <si>
    <t>368</t>
  </si>
  <si>
    <t>369</t>
  </si>
  <si>
    <t>370</t>
  </si>
  <si>
    <t>371</t>
  </si>
  <si>
    <t>372</t>
  </si>
  <si>
    <t>373</t>
  </si>
  <si>
    <t>374</t>
  </si>
  <si>
    <t>375
О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</si>
  <si>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</si>
  <si>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</si>
  <si>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</si>
  <si>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</si>
  <si>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</si>
  <si>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</si>
  <si>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</si>
  <si>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</si>
  <si>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</si>
  <si>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</si>
  <si>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</si>
  <si>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</si>
  <si>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</si>
  <si>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</si>
  <si>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</si>
  <si>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</si>
  <si>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</si>
  <si>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</si>
  <si>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</si>
  <si>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Раздел 8. ЗИП</t>
  </si>
  <si>
    <t>Система сбора и обработки информации</t>
  </si>
  <si>
    <t>Рыбинская ГЭС</t>
  </si>
  <si>
    <t>Раздел 1. Демонтажные работы</t>
  </si>
  <si>
    <t>Аппарат настольный, масса: до 0,015 т</t>
  </si>
  <si>
    <t>Съемные и выдвижные блоки (модули, ячейки, ТЭЗ), масса: до 10 кг</t>
  </si>
  <si>
    <t>Раздел 3. Монтажные работы</t>
  </si>
  <si>
    <t>ГЭСНм11-04-002-01</t>
  </si>
  <si>
    <t>Включение в аппаратуру разъемов штепсельных, количество контактов в разъеме: до 14 шт.</t>
  </si>
  <si>
    <t>14
О</t>
  </si>
  <si>
    <t>15
О</t>
  </si>
  <si>
    <t>17
О</t>
  </si>
  <si>
    <t>19
О</t>
  </si>
  <si>
    <t>20
О</t>
  </si>
  <si>
    <t>22
О</t>
  </si>
  <si>
    <t>25
О</t>
  </si>
  <si>
    <t>28
О</t>
  </si>
  <si>
    <t>Кабель-каналы с крышкой, размеры 80х60 мм</t>
  </si>
  <si>
    <t>ФСБЦ-20.2.05.05-1040</t>
  </si>
  <si>
    <t>Соединитель на стык кабель-канала, размеры 80х60 мм</t>
  </si>
  <si>
    <t>ФСБЦ-20.2.05.06-1086</t>
  </si>
  <si>
    <t>Накладка на стык крышки, GAN 886</t>
  </si>
  <si>
    <t>Общий расчет ПЦ п.62</t>
  </si>
  <si>
    <t>Заглушки для коробов, размеры 80х50 мм</t>
  </si>
  <si>
    <t>ФСБЦ-20.2.05.03-0007</t>
  </si>
  <si>
    <t>Перегородки разделительные для короба, высота 60 мм</t>
  </si>
  <si>
    <t>ФСБЦ-20.2.05.07-0003</t>
  </si>
  <si>
    <t>Углы внешние изменяемые для кабель-канала, размеры 80х50 мм</t>
  </si>
  <si>
    <t>ФСБЦ-20.2.05.09-0017</t>
  </si>
  <si>
    <t>Углы внутренние изменяемые для кабель-канала, размеры 80х60 мм</t>
  </si>
  <si>
    <t>ФСБЦ-20.2.05.09-0037</t>
  </si>
  <si>
    <t>Угол внутренний для кабель-канала, размеры 80х60 мм</t>
  </si>
  <si>
    <t>ФСБЦ-20.2.05.09-1098</t>
  </si>
  <si>
    <t>Тройная розетка Viva белая</t>
  </si>
  <si>
    <t>Общий расчет ПЦ п.83</t>
  </si>
  <si>
    <t>Рамка-суппорт на 2 модуля электроустановочных изделий 10043</t>
  </si>
  <si>
    <t>Общий расчет ПЦ п.73</t>
  </si>
  <si>
    <t>Рамка-суппорт на 6 модулей электроустановочных изделий 10343</t>
  </si>
  <si>
    <t>Общий расчет ПЦ п.74</t>
  </si>
  <si>
    <t>43</t>
  </si>
  <si>
    <t>Розетка компьютерная RJ-45 для монтажа в кабель-каналы, 1 модуль, 1,5 А, 150 В, цвет белый, IP20</t>
  </si>
  <si>
    <t>ФСБЦ-20.4.03.03-1023</t>
  </si>
  <si>
    <t>45016 2 Заглушка на 1 модуль</t>
  </si>
  <si>
    <t>Общий расчет ПЦ п.12</t>
  </si>
  <si>
    <t>45</t>
  </si>
  <si>
    <t>Съемные и выдвижные блоки (модули, ячейки, ТЭЗ), масса: до 5 кг</t>
  </si>
  <si>
    <t>ГЭСНм11-04-008-01</t>
  </si>
  <si>
    <t>R-10-8S-V-440-Z  Блок розеток, 8 Sсhuko</t>
  </si>
  <si>
    <t>Общий расчет ПЦ п.393</t>
  </si>
  <si>
    <t>48</t>
  </si>
  <si>
    <t>R-10-CORD-C13-S-3  Шнур питания, 3 м</t>
  </si>
  <si>
    <t>Общий расчет ПЦ п.394</t>
  </si>
  <si>
    <t>50</t>
  </si>
  <si>
    <t>PC01-C5EU-2M  Патч-корд, кат.5E ,UTP, 2 м</t>
  </si>
  <si>
    <t>Общий расчет ПЦ п.392</t>
  </si>
  <si>
    <t>CS3-1C5EU  Разъём RJ-45 UTP для кабеля кат.5E (20шт)</t>
  </si>
  <si>
    <t>упаковка</t>
  </si>
  <si>
    <t>Общий расчет ПЦ п.391</t>
  </si>
  <si>
    <t>Колпачки на вилку RJ-45</t>
  </si>
  <si>
    <t>ФСБЦ-20.2.02.04-0013</t>
  </si>
  <si>
    <t>КВПнг(А)-LS-5e 4х2х0,52 1 Кабель симметричный для структурированных кабельных систем (UTP) категории 5e, групповой прокладки</t>
  </si>
  <si>
    <t>Общий расчет ПЦ п.369</t>
  </si>
  <si>
    <t>57</t>
  </si>
  <si>
    <t>Провод одножильный, с гибкой медной жилой, с изоляцией и оболочкой из ПВХ пластиката пониженной пожарной опасности, не распространяющий горение, с низким дымо- и газовыделением ПуГВнг(А)-LS 1х6 Ж/З</t>
  </si>
  <si>
    <t>Общий расчет ПЦ п.380</t>
  </si>
  <si>
    <t>Раздел 4. ЗИП</t>
  </si>
  <si>
    <t>Система охранная телевизионная</t>
  </si>
  <si>
    <t>Камеры видеонаблюдения: внутренняя</t>
  </si>
  <si>
    <t>ГЭСНм10-10-001-01</t>
  </si>
  <si>
    <t>Камеры видеонаблюдения: наружная</t>
  </si>
  <si>
    <t>ГЭСНм10-10-001-02</t>
  </si>
  <si>
    <t>Перевозка на склад</t>
  </si>
  <si>
    <t>Погрузка в автотранспортное средство: материалы, перевозимые в ящиках, массой одного места до 50 кг</t>
  </si>
  <si>
    <t>26-1</t>
  </si>
  <si>
    <t>Погрузка в автотранспортное средство: материалы, перевозимые в ящиках, массой одного места от 81 до 250 кг</t>
  </si>
  <si>
    <t>28-1</t>
  </si>
  <si>
    <t>Разгрузка с автотранспортного средства: материалы, перевозимые в ящиках, массой одного места до 50 кг</t>
  </si>
  <si>
    <t>26-2</t>
  </si>
  <si>
    <t>Разгрузка с автотранспортного средства: материалы, перевозимые в ящиках, массой одного места от 81 до 250 кг</t>
  </si>
  <si>
    <t>28-2</t>
  </si>
  <si>
    <t>100 м труб</t>
  </si>
  <si>
    <t>Демонтаж проводов из труб суммарным сечением: до 6 мм2</t>
  </si>
  <si>
    <t>ГЭСНр67-01-002-01</t>
  </si>
  <si>
    <t>Прокладка волоконно-оптических кабелей в канализации: в трубопроводе по свободному каналу</t>
  </si>
  <si>
    <t>100 м кабеля</t>
  </si>
  <si>
    <t>47-1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</si>
  <si>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</si>
  <si>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02-15-1-01-0003</t>
  </si>
  <si>
    <t>Раздел 3. Монтаж оборудования</t>
  </si>
  <si>
    <t>Угольник настенный (уголок) отдельный</t>
  </si>
  <si>
    <t>ГЭСНм10-01-039-03</t>
  </si>
  <si>
    <t>Коробка ответвительная на стене</t>
  </si>
  <si>
    <t>ГЭСНм10-08-019-01</t>
  </si>
  <si>
    <t>Грозозащита для воздушных абонентских линий</t>
  </si>
  <si>
    <t>ГЭСНм10-02-030-05</t>
  </si>
  <si>
    <t>42
О</t>
  </si>
  <si>
    <t>46
О</t>
  </si>
  <si>
    <t>Коммутатор служебной связи</t>
  </si>
  <si>
    <t>ГЭСНм10-03-013-05</t>
  </si>
  <si>
    <t>49
О</t>
  </si>
  <si>
    <t>Хомут на опоре</t>
  </si>
  <si>
    <t>ГЭСНм08-02-305-01</t>
  </si>
  <si>
    <t>51
О</t>
  </si>
  <si>
    <t>53
О</t>
  </si>
  <si>
    <t>54
О</t>
  </si>
  <si>
    <t>Монтаж оптического кросса с учетом измерений на волоконно-оптическом кабеле с числом волокон: 32</t>
  </si>
  <si>
    <t>ГЭСНм10-06-060-16</t>
  </si>
  <si>
    <t>56
О</t>
  </si>
  <si>
    <t>Раздел 4. Монтаж оборудования СТТ</t>
  </si>
  <si>
    <t>59</t>
  </si>
  <si>
    <t>60</t>
  </si>
  <si>
    <t>64</t>
  </si>
  <si>
    <t>Монтаж оптического кросса с учетом измерений на волоконно-оптическом кабеле с числом волокон: 16</t>
  </si>
  <si>
    <t>ГЭСНм10-06-060-14</t>
  </si>
  <si>
    <t>72
О</t>
  </si>
  <si>
    <t>73</t>
  </si>
  <si>
    <t>74
О</t>
  </si>
  <si>
    <t>81</t>
  </si>
  <si>
    <t>ГЭСНм11-04-008-02</t>
  </si>
  <si>
    <t>Настройка простых сетевых трактов: конфигурация и настройка сетевых компонентов (мост, маршрутизатор, модем и т.п.)</t>
  </si>
  <si>
    <t>ГЭСНм10-06-068-15</t>
  </si>
  <si>
    <t>83
О</t>
  </si>
  <si>
    <t>85
О</t>
  </si>
  <si>
    <t>87
О</t>
  </si>
  <si>
    <t>Раздел 5. Монтажные работы</t>
  </si>
  <si>
    <t>Оборудование радиотрансляционных узлов: шкаф или статив (стойка), масса до 200 кг</t>
  </si>
  <si>
    <t>ГЭСНм10-04-100-02</t>
  </si>
  <si>
    <t>91</t>
  </si>
  <si>
    <t>93
О</t>
  </si>
  <si>
    <t>94
О</t>
  </si>
  <si>
    <t>95
О</t>
  </si>
  <si>
    <t>96
О</t>
  </si>
  <si>
    <t>97
О</t>
  </si>
  <si>
    <t>98
О</t>
  </si>
  <si>
    <t>99</t>
  </si>
  <si>
    <t>100
О</t>
  </si>
  <si>
    <t>101</t>
  </si>
  <si>
    <t>103</t>
  </si>
  <si>
    <t>Монтажная рейка</t>
  </si>
  <si>
    <t>ГЭСНм08-03-576-01</t>
  </si>
  <si>
    <t>104
О</t>
  </si>
  <si>
    <t>Дин-рейка Omega 3F, 1000 мм 02140-RET10</t>
  </si>
  <si>
    <t>Общий расчет ПЦ п.10</t>
  </si>
  <si>
    <t>105</t>
  </si>
  <si>
    <t>106</t>
  </si>
  <si>
    <t>ГЭСНм11-08-001-02
расключение патч-панели</t>
  </si>
  <si>
    <t>107
О</t>
  </si>
  <si>
    <t>Выключатель автоматический однополюсный 
OptiDin BM63-1B6-УХЛ3 (2А) 260507</t>
  </si>
  <si>
    <t>Общий расчет ПЦ п.196</t>
  </si>
  <si>
    <t>Хомут P6.6 стандартный, белый 2,5x130		 25205SR</t>
  </si>
  <si>
    <t>Общий расчет ПЦ п.95</t>
  </si>
  <si>
    <t>Самоламинирующаяся маркировка для кабелей CMSA7515Y</t>
  </si>
  <si>
    <t>Общий расчет ПЦ п.76</t>
  </si>
  <si>
    <t>Разделка волоконно-оптического кабеля емкостью волокон: 8</t>
  </si>
  <si>
    <t>кабель</t>
  </si>
  <si>
    <t>ГЭСНм10-06-057-02</t>
  </si>
  <si>
    <t>113</t>
  </si>
  <si>
    <t>COM0001226 Адаптер оптический LC/UPC SM duplex</t>
  </si>
  <si>
    <t>Общий расчет ПЦ доп. п.270</t>
  </si>
  <si>
    <t>COM0001430 Пигтейл оптический LC/UPC SM 0.9мм, 1.5м, 9/125мкм G652, одномодовый</t>
  </si>
  <si>
    <t>Общий расчет ПЦ доп. п.271</t>
  </si>
  <si>
    <t>115</t>
  </si>
  <si>
    <t>Сварка волокон оптического кабеля</t>
  </si>
  <si>
    <t>1 стык</t>
  </si>
  <si>
    <t>ГЭСНм10-06-058-01</t>
  </si>
  <si>
    <t>COM0001916 Патч-корд оптический SC-LC/UPC SM (9/125мкм) simplex (3.0мм) 0.5м</t>
  </si>
  <si>
    <t>Общий расчет ПЦ доп. п.272</t>
  </si>
  <si>
    <t>Патч-корд оптический SC-SC/UPC SM (9/125мкм) simplex (3.0мм) 2м COM0001901</t>
  </si>
  <si>
    <t>Общий расчет ПЦ п.429</t>
  </si>
  <si>
    <t>119</t>
  </si>
  <si>
    <t>Коммутационный шнур (патч-корд) кат.5E UTP 2м серый PC01-C5EU-2M</t>
  </si>
  <si>
    <t>ГЭСНм11-04-026-01
за исключением разъемов для подключения камеры</t>
  </si>
  <si>
    <t>Бирки кабельные маркировочные пластмассовые У136</t>
  </si>
  <si>
    <t>ФСБЦ-25.2.01.01-0014</t>
  </si>
  <si>
    <t>Наконечники кольцевые изолированные</t>
  </si>
  <si>
    <t>ФСБЦ-20.2.10.03-0006</t>
  </si>
  <si>
    <t>Разъём RJ-45 UTP для кабеля кат.5E CS3-1C5EU</t>
  </si>
  <si>
    <t>126</t>
  </si>
  <si>
    <t>Дюбели полиэтиленовые распорные, диаметр 6 мм, длина 40 мм</t>
  </si>
  <si>
    <t>1000 шт</t>
  </si>
  <si>
    <t>ФСБЦ-01.7.15.07-0022</t>
  </si>
  <si>
    <t>Шурупы самонарезающие стальные с полукруглой головкой и прямым шлицем, остроконечные, диаметр 4 мм, длина 40 мм</t>
  </si>
  <si>
    <t>ФСБЦ-01.7.15.14-0165</t>
  </si>
  <si>
    <t>Короб кабельный (кабель-канал) ПВХ с крышкой, с направляющими, размеры 80х40 мм</t>
  </si>
  <si>
    <t>ФСБЦ-20.2.05.04-0082</t>
  </si>
  <si>
    <t>Перегородки разделительные для короба, высота 40 мм</t>
  </si>
  <si>
    <t>ФСБЦ-20.2.05.07-0001</t>
  </si>
  <si>
    <t>Угол внутренний изменяемый 70–120°, NIAV 1724</t>
  </si>
  <si>
    <t>Общий расчет ПЦ п.89</t>
  </si>
  <si>
    <t>Тройник/отвод NTAN 1756</t>
  </si>
  <si>
    <t>Общий расчет ПЦ п.85</t>
  </si>
  <si>
    <t>Заглушка торцевая, LAN 871</t>
  </si>
  <si>
    <t>Общий расчет ПЦ п.28</t>
  </si>
  <si>
    <t>Соединитель на стык кабель-канала, размеры 80х40 мм</t>
  </si>
  <si>
    <t>ФСБЦ-20.2.05.06-1084</t>
  </si>
  <si>
    <t>134</t>
  </si>
  <si>
    <t>136</t>
  </si>
  <si>
    <t>138</t>
  </si>
  <si>
    <t>Мини-канал 15x17х2000 мм, TMC 00303R</t>
  </si>
  <si>
    <t>Общий расчет ПЦ п.52</t>
  </si>
  <si>
    <t>Дюбели пластмассовые с шурупами, диаметр 6 мм, длина 35 мм, диаметр шурупа 3,5 мм, длина шурупа 50 мм</t>
  </si>
  <si>
    <t>ФСБЦ-01.7.15.07-0152</t>
  </si>
  <si>
    <t>Индустриальная гофрированная труба из полиамида (серия F2), Dн=12 мм PA611216F2</t>
  </si>
  <si>
    <t>Общий расчет ПЦ п.223</t>
  </si>
  <si>
    <t>Индустриальная гофрированная труба из полиамида (серия F2), Dн=17 мм PA611721F2</t>
  </si>
  <si>
    <t>Общий расчет ПЦ п.222</t>
  </si>
  <si>
    <t>PA612329F2 Труба ПА 6 гофр. DN23мм, ПВ-2, Dвн 22,6 мм, Dнар 28,5 мм, цвет чёрный, с протяжкой</t>
  </si>
  <si>
    <t>Общий расчет ПЦ доп. п.9</t>
  </si>
  <si>
    <t>Держатели пластмассовые с хомутом-стяжкой для труб диаметром 16-32 мм, длина стяжки 145 мм, размеры держателя 24х18х14 мм</t>
  </si>
  <si>
    <t>ФСБЦ-20.2.05.02-1014</t>
  </si>
  <si>
    <t>CIC58554TRW Бирка маркировочная для кабеля треугольник 58/55</t>
  </si>
  <si>
    <t>Общий расчет ПЦ доп. п.8</t>
  </si>
  <si>
    <t>Бирки маркировочные БМ полистироловые, размеры 50х25 мм</t>
  </si>
  <si>
    <t>ФСБЦ-25.2.01.01-0016</t>
  </si>
  <si>
    <t>Хомуты-стяжки кабельные (бандажи), размеры 3,6х200 мм</t>
  </si>
  <si>
    <t>ФСБЦ-20.1.02.18-0001</t>
  </si>
  <si>
    <t>Хомуты-стяжки кабельные нейлоновые, размеры 3,6х140 мм</t>
  </si>
  <si>
    <t>ФСБЦ-20.1.02.18-1070</t>
  </si>
  <si>
    <t>Хомуты-стяжки кабельные нейлоновые, размеры 4,8х300 мм</t>
  </si>
  <si>
    <t>ФСБЦ-20.1.02.18-1100</t>
  </si>
  <si>
    <t>CMO06541 Дюбель пластиковый с саморезом 6х45</t>
  </si>
  <si>
    <t>Общий расчет ПЦ п.78</t>
  </si>
  <si>
    <t>Хомут из нержавеющей стали AISI 304 13х400 27421</t>
  </si>
  <si>
    <t>Общий расчет ПЦ п.97</t>
  </si>
  <si>
    <t>Раздел 6. Кабельные проходки</t>
  </si>
  <si>
    <t>ГЭСН46-03-014-65
до 300мм</t>
  </si>
  <si>
    <t>Сверло кольцевое алмазное, диаметр 60 мм</t>
  </si>
  <si>
    <t>ФСБЦ-01.7.17.09-0069</t>
  </si>
  <si>
    <t>Герметизация канала кабельной канализации: занятого</t>
  </si>
  <si>
    <t>ГЭСНм10-06-034-28</t>
  </si>
  <si>
    <t>ФСБЦ-14.2.02.07-0001
МПВО</t>
  </si>
  <si>
    <t>Раздел 7. Кабельная продукция</t>
  </si>
  <si>
    <t>ГЭСНм10-01-054-03
прокладка кабеля в лотках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</si>
  <si>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</si>
  <si>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ГЭСНм08-02-412-02
в помещении</t>
  </si>
  <si>
    <t>ГЭСНм08-02-412-02
в трубы ПНД</t>
  </si>
  <si>
    <t>ГЭСНм08-02-399-01
в помещениях</t>
  </si>
  <si>
    <t>КВПЭфнг(А)-HF-5e 4x2x0,52 ТУ 16.К99-014-2004 Кабель симметричный для структурированных кабельных систем (FTP) категории 5e, групповой прокладки</t>
  </si>
  <si>
    <t>Общий расчет ПЦ доп. п.10</t>
  </si>
  <si>
    <t>Кабель до 35 кВ, подвешиваемый на тросе, масса 1 м кабеля: до 1 кг</t>
  </si>
  <si>
    <t>ГЭСНм08-02-149-01</t>
  </si>
  <si>
    <t>Серьга КС-095</t>
  </si>
  <si>
    <t>ФСБЦ-20.1.02.14-0001</t>
  </si>
  <si>
    <t>Анкеры тросовые</t>
  </si>
  <si>
    <t>ФСБЦ-20.1.02.20-0001</t>
  </si>
  <si>
    <t>Зажим натяжной болтовый НБ-2-6</t>
  </si>
  <si>
    <t>ФСБЦ-20.5.04.04-0001</t>
  </si>
  <si>
    <t>Трос стальной DIN3055, ⌀5мм CM625505</t>
  </si>
  <si>
    <t>Общий расчет ПЦ п.86</t>
  </si>
  <si>
    <t>Зажим для троса DIN741, ⌀5мм CM624005</t>
  </si>
  <si>
    <t>Общий расчет ПЦ п.29</t>
  </si>
  <si>
    <t>Талреп крюк-крюк М8, S=9мм, DIN1480HH CM628008</t>
  </si>
  <si>
    <t>Общий расчет ПЦ п.81</t>
  </si>
  <si>
    <t>Анкер забивной М16 CM401665</t>
  </si>
  <si>
    <t>Общий расчет ПЦ п.17</t>
  </si>
  <si>
    <t>Рым-болт M16 CM610065</t>
  </si>
  <si>
    <t>Общий расчет ПЦ п.75</t>
  </si>
  <si>
    <t>ГЭСНм10-06-048-06</t>
  </si>
  <si>
    <t>Прокладка волоконно-оптических кабелей в канализации: в полиэтиленовой трубе по свободному каналу трубопровода</t>
  </si>
  <si>
    <t>ГЭСНм10-06-048-08
трубы ПНД</t>
  </si>
  <si>
    <t>Провод в коробах, сечением: до 35 мм2</t>
  </si>
  <si>
    <t>ГЭСНм08-02-399-02
в помещениях</t>
  </si>
  <si>
    <t>Измерение на смонтированном участке волоконно-оптического кабеля в одном направлении на двух длинах волн с числом волокон: 8</t>
  </si>
  <si>
    <t>участок</t>
  </si>
  <si>
    <t>ГЭСНм10-06-065-02</t>
  </si>
  <si>
    <t>Кабель оптический ДПО-нг(А)-HF-08У (1х8)-2,7кН</t>
  </si>
  <si>
    <t>Общий расчет ПЦ п.356</t>
  </si>
  <si>
    <t>185
О</t>
  </si>
  <si>
    <t>186
О</t>
  </si>
  <si>
    <t>187
О</t>
  </si>
  <si>
    <t>188
О</t>
  </si>
  <si>
    <t>189
О</t>
  </si>
  <si>
    <t>190
О</t>
  </si>
  <si>
    <t>191
О</t>
  </si>
  <si>
    <t>Система электропитания</t>
  </si>
  <si>
    <t>Отдельно устанавливаемый: преобразователь или блок питания</t>
  </si>
  <si>
    <t>ГЭСНм10-02-016-06</t>
  </si>
  <si>
    <t>Шкаф (пульт) управления навесной, высота, ширина и глубина: до 900х600х500 мм</t>
  </si>
  <si>
    <t>ГЭСНм08-03-573-05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</si>
  <si>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</si>
  <si>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ГЭСНм08-03-572-03</t>
  </si>
  <si>
    <t>Раздел 2. Перевозка мусора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</si>
  <si>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</si>
  <si>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>02-15-1-01-0002</t>
  </si>
  <si>
    <t>Устройство бесперебойного питания (УБП), кВА: свыше 40 до 60</t>
  </si>
  <si>
    <t>ГЭСНм20-01-039-04</t>
  </si>
  <si>
    <t>13
О</t>
  </si>
  <si>
    <t>Источник бесперебойного питания, 3ф/3ф, мощность нагрузки 48,8 кВт, время автономии 15 минут, со средствами мониторинга и управления, комплектно с автоматическим выключателем и кабелями для расключения, в составе:</t>
  </si>
  <si>
    <t>компл.</t>
  </si>
  <si>
    <t>Общий расчет ПЦ доп п.277</t>
  </si>
  <si>
    <t>СИП380А150МДШ12-33/50 Кабинет модульного ИБП двойного преобразования с трехфазным входом и выходом</t>
  </si>
  <si>
    <t>в составе ИБП</t>
  </si>
  <si>
    <t>СИП380А50МДС.10-33/СК05 Силовой модуль модульного ИБП серии СИП380А МД двойного преобразования с трехфазным входом и выходом</t>
  </si>
  <si>
    <t>16
О</t>
  </si>
  <si>
    <t>SNMP BA506 Карта удаленного управления SNMP с датчиком температуры</t>
  </si>
  <si>
    <t>HM-12-100 Свинцово-кислотная аккумуляторная батарея "Парус электро"  (12В/100Ач)</t>
  </si>
  <si>
    <t>18
О</t>
  </si>
  <si>
    <t>СА-40-120 (МД) Стеллаж аккумуляторный в комплекте с автоматом, перемычками для АКБ и кабелем линии пстоянного тока (5м на полюс)</t>
  </si>
  <si>
    <t>Свободный слот раширения мощности</t>
  </si>
  <si>
    <t>Система поэлементного мониторинга АКБ</t>
  </si>
  <si>
    <t>Оборудование СН аппаратная ТМХ</t>
  </si>
  <si>
    <t>Светильник светодиодный накладной и подвесной одиночный с креплением на: бетонное основание (стена, потолок)</t>
  </si>
  <si>
    <t>ГЭСНм08-03-609-04</t>
  </si>
  <si>
    <t>Светильник светодиодный накладной, 3800 лм,  32 Вт, IP 20 PRS/S ECO LED 600 арт. 1060000100</t>
  </si>
  <si>
    <t>Общий расчет ПЦ п.134</t>
  </si>
  <si>
    <t>23
О</t>
  </si>
  <si>
    <t>Светильник светодиодный накладной с блоком резервного питания t=1 ч, 3800 лм,  32 Вт, IP 20 PRS/S ECO LED 600 EM арт. 1060000200</t>
  </si>
  <si>
    <t>Общий расчет ПЦ п.133</t>
  </si>
  <si>
    <t>Светильник светодиодный панельный, встраиваемый в подвесной потолок плитно-ячеистый, с подключением: к клеммной колодке светильника</t>
  </si>
  <si>
    <t>ГЭСНм08-03-608-02</t>
  </si>
  <si>
    <t>Светильник светодиодный встраиваемый с блоком резервного питания t=1 ч, 3400 лм,  26 Вт, IP 20 OPTIMA.OPL ECO LED 595 EM арт.1166000040</t>
  </si>
  <si>
    <t>Общий расчет ПЦ п.131</t>
  </si>
  <si>
    <t>Комплект крепления Х4 арт.2995000040</t>
  </si>
  <si>
    <t>Общий расчет ПЦ п.409</t>
  </si>
  <si>
    <t>Световые настенные указатели</t>
  </si>
  <si>
    <t>ГЭСНм08-03-593-10</t>
  </si>
  <si>
    <t>Световой указатель, 150 лм, 3,6 Вт, аккумулятор Ni-Cd MARS 2223-4 LED арт. 4501006420</t>
  </si>
  <si>
    <t>Общий расчет ПЦ п.539</t>
  </si>
  <si>
    <t>29
О</t>
  </si>
  <si>
    <t>Пиктограмма "Выход" арт. 2501002330</t>
  </si>
  <si>
    <t>Общий расчет ПЦ п.526</t>
  </si>
  <si>
    <t>Выключатель: одноклавишный неутопленного типа при открытой проводке</t>
  </si>
  <si>
    <t>ГЭСНм08-03-591-01</t>
  </si>
  <si>
    <t>Выключатель открытого монтажа одноклавишный 10 А, цвет белый, IP44</t>
  </si>
  <si>
    <t>ФСБЦ-20.4.01.01-1049</t>
  </si>
  <si>
    <t>Розетки для открытой проводки с заземляющими контактами и защитными шторками, 16 А, 250 В, IP44</t>
  </si>
  <si>
    <t>ФСБЦ-20.4.03.05-0005</t>
  </si>
  <si>
    <t>Коробка монтажная универсальная PDD-N 120 10143</t>
  </si>
  <si>
    <t>Общий расчет ПЦ п.40</t>
  </si>
  <si>
    <t>Каркас в сборе с рамкой под 4 модуля VIVA 10245</t>
  </si>
  <si>
    <t>Общий расчет ПЦ п.31</t>
  </si>
  <si>
    <t>Оборудование СН операторская ТМХ</t>
  </si>
  <si>
    <t>39
О</t>
  </si>
  <si>
    <t>Светильник светодиодный встраиваемый, 3400 лм,  26 Вт, IP 20 OPTIMA.OPL ECO LED 595 арт. 1166000010</t>
  </si>
  <si>
    <t>Общий расчет ПЦ п.132</t>
  </si>
  <si>
    <t>40
О</t>
  </si>
  <si>
    <t>Оборудование КПП</t>
  </si>
  <si>
    <t>47
О</t>
  </si>
  <si>
    <t>Светильник потолочный или настенный с креплением винтами или болтами для помещений: с тяжелыми условиями среды, уплотненный</t>
  </si>
  <si>
    <t>ГЭСНм08-03-593-05</t>
  </si>
  <si>
    <t>Светильник светодиодный настенный, 2800 лм, 30 Вт, IP 65 DAMIN LED 30W 840 BL EXTREME арт.1440000090</t>
  </si>
  <si>
    <t>Общий расчет ПЦ п.136</t>
  </si>
  <si>
    <t>55
О</t>
  </si>
  <si>
    <t>Бокс IP65 для conversion kit 240х120х75 арт.4501007940</t>
  </si>
  <si>
    <t>Общий расчет ПЦ п.130</t>
  </si>
  <si>
    <t>Блок аварийного питания Emergency CONVERSION KIT POWER LED 8-40W IP20 арт.6501000530</t>
  </si>
  <si>
    <t>Общий расчет ПЦ п.129</t>
  </si>
  <si>
    <t>61</t>
  </si>
  <si>
    <t>62</t>
  </si>
  <si>
    <t>Оборудование Постов</t>
  </si>
  <si>
    <t>67
О</t>
  </si>
  <si>
    <t>Общий расчет ПЦ п.135</t>
  </si>
  <si>
    <t>70</t>
  </si>
  <si>
    <t>Изделия и материалы</t>
  </si>
  <si>
    <t>75</t>
  </si>
  <si>
    <t>Шкаф (пульт) управления навесной, высота, ширина и глубина: до 600х600х350 мм. АВР</t>
  </si>
  <si>
    <t>ГЭСНм08-03-573-04</t>
  </si>
  <si>
    <t>Разводка по устройствам и подключение жил кабелей или проводов сечением: до 120 мм2 . Лист 3.</t>
  </si>
  <si>
    <t>ГЭСНм08-03-574-06</t>
  </si>
  <si>
    <t>Щит автоматического переключения 2 ввода, один выход, 380В, номинальный ток 200А, контроль по 2 вводам;АВР1;1200.1-Р/0722-СЭ.ОЛ1</t>
  </si>
  <si>
    <t>Общий расчет ПЦ доп п.316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</si>
  <si>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</si>
  <si>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ГЭСНм08-03-572-04</t>
  </si>
  <si>
    <t>79</t>
  </si>
  <si>
    <t>Разводка по устройствам и подключение жил кабелей или проводов сечением: до 10 мм2</t>
  </si>
  <si>
    <t>ГЭСНм08-03-574-01</t>
  </si>
  <si>
    <t>80</t>
  </si>
  <si>
    <t>Разводка по устройствам и подключение жил кабелей или проводов сечением: до 16 мм2</t>
  </si>
  <si>
    <t>ГЭСНм08-03-574-02</t>
  </si>
  <si>
    <t>Разводка по устройствам и подключение жил кабелей или проводов сечением: до 35 мм2</t>
  </si>
  <si>
    <t>ГЭСНм08-03-574-03</t>
  </si>
  <si>
    <t>Разводка по устройствам и подключение жил кабелей или проводов сечением: до 70 мм2</t>
  </si>
  <si>
    <t>ГЭСНм08-03-574-04</t>
  </si>
  <si>
    <t>Разводка по устройствам и подключение жил кабелей или проводов сечением: до 95 мм2</t>
  </si>
  <si>
    <t>ГЭСНм08-03-574-05</t>
  </si>
  <si>
    <t>Разводка по устройствам и подключение жил кабелей или проводов сечением: до 120 мм2</t>
  </si>
  <si>
    <t>Щит распределительный, в составе: ЩР1</t>
  </si>
  <si>
    <t>Общий расчет ПЦ доп п.317</t>
  </si>
  <si>
    <t>86
О</t>
  </si>
  <si>
    <t>R5ST1483 Корпус навесной ST c монтажной панелью, IP66, замок под ключ с двойной бородкой</t>
  </si>
  <si>
    <t>в составе ЩР1</t>
  </si>
  <si>
    <t>R5A55R Кронштейны для настенного крепления для навесных и клеммных корпусов, 4 шт.</t>
  </si>
  <si>
    <t>R5STEPN Внешняя точка заземления для навесных и клеммных корпусов</t>
  </si>
  <si>
    <t>89
О</t>
  </si>
  <si>
    <t>291432 Выключатель автоматический OptiMat, трехполюсный, Iн=160 А, с комплектом зажимов</t>
  </si>
  <si>
    <t>255857 Расширители полюсов OptiMat D160, 3 шт/компл.</t>
  </si>
  <si>
    <t>138594 Выключатель автоматический OptiDin BM125, четырехполюсный, Iн=125 А</t>
  </si>
  <si>
    <t>332091 Выключатель-разъединитель реверсивный OptiSwitch, четырехполюсный, Iн=125 А</t>
  </si>
  <si>
    <t>332096 Крышка клеммная OptiSwitch DI-80-125</t>
  </si>
  <si>
    <t>332098 Крышка клеммная для четвертого полюса OptiSwitch DI-80-125</t>
  </si>
  <si>
    <t>260800 Выключатель автоматический OptiDin BM63, трехполюсный, Iн=50 А, С</t>
  </si>
  <si>
    <t>260794 Выключатель автоматический OptiDin BM63, трехполюсный, Iн=25 А, С</t>
  </si>
  <si>
    <t>260793 Выключатель автоматический OptiDin BM63, трехполюсный, Iн=20 А, С</t>
  </si>
  <si>
    <t>260791 Выключатель автоматический OptiDin BM63, трехполюсный, Iн=16 А, С</t>
  </si>
  <si>
    <t>260789 Выключатель автоматический OptiDin BM63, трехполюсный, Iн=10 А, С</t>
  </si>
  <si>
    <t>260602 Выключатель автоматический OptiDin BM63, двухполюсный, Iн=25 А, С</t>
  </si>
  <si>
    <t>260599 Выключатель автоматический OptiDin BM63, двухполюсный, Iн=16 А, С</t>
  </si>
  <si>
    <t>260503 Выключатель автоматический OptiDin BM63, однополюсный, Iн=16 А, С</t>
  </si>
  <si>
    <t>260501 Выключатель автоматический OptiDin BM63, однополюсный, Iн=10 А, С</t>
  </si>
  <si>
    <t>260515 Выключатель автоматический OptiDin BM63, однополюсный, Iн=6 А, С</t>
  </si>
  <si>
    <t>260507 Выключатель автоматический OptiDin BM63, однополюсный, Iн=2 А, С</t>
  </si>
  <si>
    <t>103509 Выключатель тока дифференциальный автоматический OptiDin D63, 25А 30мА</t>
  </si>
  <si>
    <t>103507 Выключатель тока дифференциальный автоматический OptiDin D63, 16А 30мА</t>
  </si>
  <si>
    <t>108
О</t>
  </si>
  <si>
    <t>Устройство  защиты  от  импульсных  перенапряжений РИФ-Э-I+II 275/12,5 с (3+1)</t>
  </si>
  <si>
    <t>109
О</t>
  </si>
  <si>
    <t>Предохранитель-разъединитель DF 22х58 3Р (тип ПВЦ)</t>
  </si>
  <si>
    <t>110
О</t>
  </si>
  <si>
    <t>Плавкая вставка цилиндрическая ПВЦ (22х58) 125А</t>
  </si>
  <si>
    <t>111
О</t>
  </si>
  <si>
    <t>Э2591 Шина медная М1Т 3х20х2000мм, Iн=275 А</t>
  </si>
  <si>
    <t>112
О</t>
  </si>
  <si>
    <t>YIS11-35-10-B Изолятор SM35 с силовым болтом</t>
  </si>
  <si>
    <t>143230 Шина "N" нулевая на DIN-рейку в корпусе-4х15групп</t>
  </si>
  <si>
    <t>114
О</t>
  </si>
  <si>
    <t>143242 Шина соединительная PIN(штырь)-3Р-100А, l=1 м</t>
  </si>
  <si>
    <t>143241 Шина соединительная PIN(штырь)-2Р-100А, l=1 м</t>
  </si>
  <si>
    <t>116
О</t>
  </si>
  <si>
    <t>143240 Шина соединительная PIN(штырь)-1Р-100А, l=1 м</t>
  </si>
  <si>
    <t>117
О</t>
  </si>
  <si>
    <t>YDN10-0200 DIN-рейка оцинкованная длиной 200 см</t>
  </si>
  <si>
    <t>118
О</t>
  </si>
  <si>
    <t>01139RL Короб перфорированный, серый RL6 80x60 серый, l=2 м</t>
  </si>
  <si>
    <t>00705RL Крышка для перфорированного короба RL 80мм., l=2 м</t>
  </si>
  <si>
    <t>120
О</t>
  </si>
  <si>
    <t>01134RL Короб перфорированный, RL6 40x40 серый, l=2 м</t>
  </si>
  <si>
    <t>121
О</t>
  </si>
  <si>
    <t>00703RL Крышка для перфорированного короба RL 40мм., l=2 м</t>
  </si>
  <si>
    <t>122
О</t>
  </si>
  <si>
    <t>06511RL Фиксатор RL DUCTAFIX RL6 для короба</t>
  </si>
  <si>
    <t>123
О</t>
  </si>
  <si>
    <t>plc-kvs-35-150-gray Клемма силовая вводная КСВ 35-150 серая</t>
  </si>
  <si>
    <t>124
О</t>
  </si>
  <si>
    <t>plc-kvs-35-150-blue Клемма силовая вводная КСВ 35-150 синяя</t>
  </si>
  <si>
    <t>125
О</t>
  </si>
  <si>
    <t>plc-kvs-35-150-y-green Клемма силовая вводная КСВ 35-150 желто-зеленая</t>
  </si>
  <si>
    <t>plc-kvs-16-95-gray Клемма силовая вводная КСВ 16-95 cерая</t>
  </si>
  <si>
    <t>127
О</t>
  </si>
  <si>
    <t>plc-kvs-16-95-blue Клемма силовая вводная КСВ 16-95 синяя</t>
  </si>
  <si>
    <t>128
О</t>
  </si>
  <si>
    <t>plc-kvs-16-95-y-green Клемма силовая вводная КСВ 16-95 желто-зеленая</t>
  </si>
  <si>
    <t>129
О</t>
  </si>
  <si>
    <t>Монолитный поликарбонат 4 мм, 1025x750 мм, прозрачный</t>
  </si>
  <si>
    <t>130
О</t>
  </si>
  <si>
    <t>CM200801 Шпилька М8х1000</t>
  </si>
  <si>
    <t>131
О</t>
  </si>
  <si>
    <t>Гайка шестигранная DIN 934 – M8</t>
  </si>
  <si>
    <t>132
О</t>
  </si>
  <si>
    <t>Шайба 8.01.08kn.016 ГОСТ 11371-78</t>
  </si>
  <si>
    <t>137
О</t>
  </si>
  <si>
    <t>Щит распределительный, в составе: ЩР2</t>
  </si>
  <si>
    <t>Общий расчет ПЦ доп п.318</t>
  </si>
  <si>
    <t>R5ST0862 Корпус навесной ST c монтажной панелью, IP66, замок под ключ с двойной бородкой</t>
  </si>
  <si>
    <t>в составе ЩР2</t>
  </si>
  <si>
    <t>139
О</t>
  </si>
  <si>
    <t>140
О</t>
  </si>
  <si>
    <t>141
О</t>
  </si>
  <si>
    <t>260798 Выключатель автоматический OptiDin BM63, трехполюсный, Iн=40 А, С</t>
  </si>
  <si>
    <t>142
О</t>
  </si>
  <si>
    <t>143
О</t>
  </si>
  <si>
    <t>260799 Выключатель автоматический OptiDin BM63, трехполюсный, Iн=4 А, С</t>
  </si>
  <si>
    <t>144
О</t>
  </si>
  <si>
    <t>145
О</t>
  </si>
  <si>
    <t>146
О</t>
  </si>
  <si>
    <t>147
О</t>
  </si>
  <si>
    <t>148
О</t>
  </si>
  <si>
    <t>260511 Выключатель автоматический OptiDin BM63, однополюсный, Iн=4 А, С</t>
  </si>
  <si>
    <t>149
О</t>
  </si>
  <si>
    <t>150
О</t>
  </si>
  <si>
    <t>143232 Шина соединительная PIN(штырь)-1Р-63А, l=1,0 м</t>
  </si>
  <si>
    <t>151
О</t>
  </si>
  <si>
    <t>152
О</t>
  </si>
  <si>
    <t>153
О</t>
  </si>
  <si>
    <t>01135RL Короб перфорированный, серый RL6 60x40 серый, l=2 м</t>
  </si>
  <si>
    <t>154
О</t>
  </si>
  <si>
    <t>00704RL Крышка для перфорированного короба RL 60мм., l=2 м</t>
  </si>
  <si>
    <t>155
О</t>
  </si>
  <si>
    <t>156
О</t>
  </si>
  <si>
    <t>157
О</t>
  </si>
  <si>
    <t>158
О</t>
  </si>
  <si>
    <t>159
О</t>
  </si>
  <si>
    <t>160
О</t>
  </si>
  <si>
    <t>164
О</t>
  </si>
  <si>
    <t>Щит распределительный, в составе: ЩР3</t>
  </si>
  <si>
    <t>Общий расчет ПЦ доп п.319</t>
  </si>
  <si>
    <t>165
О</t>
  </si>
  <si>
    <t>R5ST0542 Корпус навесной ST c монтажной панелью, IP66, замок под ключ с двойной бородкой</t>
  </si>
  <si>
    <t>в составе ЩР3</t>
  </si>
  <si>
    <t>166
О</t>
  </si>
  <si>
    <t>167
О</t>
  </si>
  <si>
    <t>168
О</t>
  </si>
  <si>
    <t>169
О</t>
  </si>
  <si>
    <t>170
О</t>
  </si>
  <si>
    <t>171
О</t>
  </si>
  <si>
    <t>172
О</t>
  </si>
  <si>
    <t>173
О</t>
  </si>
  <si>
    <t>143227 Шина "N" нулевая на DIN-рейку в корпусе-2х15групп</t>
  </si>
  <si>
    <t>174
О</t>
  </si>
  <si>
    <t>YDN10-0030 DIN-рейка оцинкованная длиной 300 мм</t>
  </si>
  <si>
    <t>178
О</t>
  </si>
  <si>
    <t>Щит распределительный, в составе: ЩСНКПП</t>
  </si>
  <si>
    <t>Общий расчет ПЦ доп п.320</t>
  </si>
  <si>
    <t>179
О</t>
  </si>
  <si>
    <t>в составе ЩСНКПП</t>
  </si>
  <si>
    <t>180
О</t>
  </si>
  <si>
    <t>181
О</t>
  </si>
  <si>
    <t>182
О</t>
  </si>
  <si>
    <t>103898 Выключатель нагрузки модульный OptiDin BM63P, четырехполюсный, Iн=63 А</t>
  </si>
  <si>
    <t>183
О</t>
  </si>
  <si>
    <t>260508 Выключатель автоматический OptiDin BM63, однополюсный, Iн=32 А, С</t>
  </si>
  <si>
    <t>184
О</t>
  </si>
  <si>
    <t>333153 Выключатель тока дифференциальный автоматический OptiDin D63, 40А 100мА</t>
  </si>
  <si>
    <t>DA32-20-100S-4P-pro Выключатель тока дифференциальный автоматический АД-32, 20А 100мА</t>
  </si>
  <si>
    <t>194
О</t>
  </si>
  <si>
    <t>Щит распределительный, в составе: ЩСНА</t>
  </si>
  <si>
    <t>Общий расчет ПЦ доп п.321</t>
  </si>
  <si>
    <t>195
О</t>
  </si>
  <si>
    <t>R5ST0432 Корпус навесной ST c монтажной панелью, IP66, замок под ключ с двойной бородкой</t>
  </si>
  <si>
    <t>в составе ЩСНА</t>
  </si>
  <si>
    <t>196
О</t>
  </si>
  <si>
    <t>198
О</t>
  </si>
  <si>
    <t>332969 Выключатель нагрузки модульный OptiDin BM63P, четырехполюсный, Iн=32 А</t>
  </si>
  <si>
    <t>199
О</t>
  </si>
  <si>
    <t>260506 Выключатель автоматический OptiDin BM63, однополюсный, Iн=25 А, С</t>
  </si>
  <si>
    <t>201
О</t>
  </si>
  <si>
    <t>203
О</t>
  </si>
  <si>
    <t>YNN10-69-12D-K07 Шина N "ноль" на DIN-изол ШНИ-6х9-12-Д-С</t>
  </si>
  <si>
    <t>YNN10-69-12D-K05 Шина PE "земля" на DIN-изол ШНИ-6х9-12-Д-Ж</t>
  </si>
  <si>
    <t>207</t>
  </si>
  <si>
    <t>208
О</t>
  </si>
  <si>
    <t>Щит распределительный, в составе: ЩСНП2</t>
  </si>
  <si>
    <t>Общий расчет ПЦ доп п.322</t>
  </si>
  <si>
    <t>PRIME ЩРН-П-6 Корпус пластиковый на 9 модулей навесной белый IP41, комплектно с шинами N, PE</t>
  </si>
  <si>
    <t>в составе ЩСНП2</t>
  </si>
  <si>
    <t>210
О</t>
  </si>
  <si>
    <t>MNV10-2-020 Выключатель нагрузки модульный ВН-32, двухполюсный, Iн=20 А</t>
  </si>
  <si>
    <t>MAD10-2-016-C-030 Выключатель тока дифференциальный автоматический АД-12 16А 30мА</t>
  </si>
  <si>
    <t>MVA31-1-004-C Выключатель автоматический ARMAT М06N, однополюсный, Iн=4 А, С</t>
  </si>
  <si>
    <t>213
О</t>
  </si>
  <si>
    <t>MVA31-1-002-C Выключатель автоматический ВА47-60M, однополюсный, Iн=2 А, С</t>
  </si>
  <si>
    <t>214</t>
  </si>
  <si>
    <t>215</t>
  </si>
  <si>
    <t>Щит распределительный, в составе: ЩСНП3</t>
  </si>
  <si>
    <t>Общий расчет ПЦ доп п.323</t>
  </si>
  <si>
    <t>в составе ЩСНП3</t>
  </si>
  <si>
    <t>218
О</t>
  </si>
  <si>
    <t>220
О</t>
  </si>
  <si>
    <t>221
О</t>
  </si>
  <si>
    <t>222</t>
  </si>
  <si>
    <t>Щит присоединений, в составе: ЩП1-ЩП3</t>
  </si>
  <si>
    <t>Общий расчет ПЦ доп п.324</t>
  </si>
  <si>
    <t>ОЩН552 Шкаф навесной светло-серый с монтажной платой, степенью защиты IP66, Ш×B×Г (500*500*210мм)</t>
  </si>
  <si>
    <t>в составе ЩП1-ЩП3</t>
  </si>
  <si>
    <t>R5FB500 Комплект крепления на столб для навесных и клеммных корпусов, ширина корпуса 500 мм</t>
  </si>
  <si>
    <t>Э1450 Комплект фазных шин по 10 присоединений медь 275А 500В для шкафа шириной 450мм</t>
  </si>
  <si>
    <t>Э1440 Комплект шин N-PE ноль+земля по 10 присоединений медь 275А для шкафа шириной 450мм</t>
  </si>
  <si>
    <t>53400 Зажим кабельный с контргайкой, IP68, PG48, д.34 - 43мм</t>
  </si>
  <si>
    <t>53000 Зажим кабельный с контргайкой, IP68, PG21, д.13 - 18мм</t>
  </si>
  <si>
    <t>Выключатель автоматический OptiMat D250N 137335</t>
  </si>
  <si>
    <t>Общий расчет ПЦ п.332</t>
  </si>
  <si>
    <t>Расширители полюсов OptiMat D100, D160, D250-УХЛ3-(3 шт/компл)</t>
  </si>
  <si>
    <t>Общий расчет ПЦ п.296</t>
  </si>
  <si>
    <t>Коробка ответвительная, размеры 100х100х50 мм</t>
  </si>
  <si>
    <t>ФСБЦ-20.5.02.04-0001</t>
  </si>
  <si>
    <t>Гермоввод д25 PR80.0125</t>
  </si>
  <si>
    <t>Общий расчет ПЦ п.200</t>
  </si>
  <si>
    <t>DIN-рейка оцинкованная 10см YDN10-0010</t>
  </si>
  <si>
    <t>Общий расчет ПЦ п.177</t>
  </si>
  <si>
    <t>Коробка ответвит. с гладкими стенками, IP56, 190х140х70мм 54110</t>
  </si>
  <si>
    <t>Общий расчет ПЦ п.42</t>
  </si>
  <si>
    <t>Муфта вводная для металлорукава ВМ-25</t>
  </si>
  <si>
    <t>Общий расчет ПЦ п.192</t>
  </si>
  <si>
    <t>Муфта вводная для металлорукава ВМ-20</t>
  </si>
  <si>
    <t>Общий расчет ПЦ п.191</t>
  </si>
  <si>
    <t>Муфта вводная для трубы гофрированной Ф25 мм ВМ-ГТ-25</t>
  </si>
  <si>
    <t>Общий расчет ПЦ п.252</t>
  </si>
  <si>
    <t>Муфта вводная для трубы гофрированной Ф32 мм ВМ-ГТ-32</t>
  </si>
  <si>
    <t>Общий расчет ПЦ п.253</t>
  </si>
  <si>
    <t>289817 Перемычка гребенчатая OptiClip СА718/10</t>
  </si>
  <si>
    <t>Общий расчет ПЦ доп п.106</t>
  </si>
  <si>
    <t>349594 Маркировка Ш=10 мм без надписей 42 шильдика OptiClip MC10</t>
  </si>
  <si>
    <t>Общий расчет ПЦ доп п.107</t>
  </si>
  <si>
    <t>DIN-рейка оцинкованная 20см YDN10-0020</t>
  </si>
  <si>
    <t>Общий расчет ПЦ п.178</t>
  </si>
  <si>
    <t>289777 Клемма проходная винтовая OptiClip CTS-10-I-57A-(0,5-10)-серый</t>
  </si>
  <si>
    <t>Общий расчет ПЦ доп п.102</t>
  </si>
  <si>
    <t>289778 Клемма проходная винтовая OptiClip CTS-10-I-BU-57A-(0,5-10)-синий</t>
  </si>
  <si>
    <t>Общий расчет ПЦ доп п.103</t>
  </si>
  <si>
    <t>289789 Клемма заземляющая винтовая OptiClip CGT-10-PE-I-(0,2-10)-PEN</t>
  </si>
  <si>
    <t>Общий расчет ПЦ доп п.104</t>
  </si>
  <si>
    <t>289721 Концевой стопор OptiClip CA802</t>
  </si>
  <si>
    <t>Общий расчет ПЦ доп п.105</t>
  </si>
  <si>
    <t>Заделка концевая в резиновой перчатке для 3-5-жильного кабеля напряжением: до 1 кВ, сечение одной жилы до 120 мм2</t>
  </si>
  <si>
    <t>ГЭСНм08-02-159-03</t>
  </si>
  <si>
    <t>Муфта кабельная концевая для бронированных кабелей «нг-LS» с пластмассовой изоляцией до 1кВ сечением 150 мм,с болтовыми наконечниками 5ПКТп(б)-1-70/120(Б) нг-LS</t>
  </si>
  <si>
    <t>Общий расчет ПЦ п.256</t>
  </si>
  <si>
    <t>Муфта концевая для 5-ти жильного кабеля с пластмассовой изоляцией сечением 95-120 мм мм, с болтовыми наконечниками 5ПКТп-1-70/120(Б) нг-LS</t>
  </si>
  <si>
    <t>Общий расчет ПЦ п.266</t>
  </si>
  <si>
    <t>Муфта кабельная соединительная для бронированных 5-ти жильных кабелей кабелей с пластмассовой изоляцией до 1кВ с болтовыми соединителями сечением 120 мм 5ПСТ(б)-1-70/120 нг-LS</t>
  </si>
  <si>
    <t>Общий расчет ПЦ п.260</t>
  </si>
  <si>
    <t>Муфта кабельная соединительная для 5-ти жильных кабелей с пластмассовой изоляцией до 1кВ с болтовыми соединителями сечением 95 мм 5ПСТ-1-70/120(Б) нг-LS</t>
  </si>
  <si>
    <t>Общий расчет ПЦ п.259</t>
  </si>
  <si>
    <t>Заделка концевая в резиновой перчатке для 3-5-жильного кабеля напряжением: до 1 кВ, сечение одной жилы до 70 мм2</t>
  </si>
  <si>
    <t>ГЭСНм08-02-159-02</t>
  </si>
  <si>
    <t>Муфта концевая для 5-ти жильного кабеля с пластмассовой изоляцией сечением 25-50 мм, с болтовыми наконечниками 5ПКТп-1-25/50(Б) нг-LS</t>
  </si>
  <si>
    <t>Общий расчет ПЦ п.265</t>
  </si>
  <si>
    <t>Муфта концевая для 3-х жильного кабеля с пластмассовой изоляцией сечением 35 мм, с болтовыми наконечниками 4ПКТп-1-25/50(Б) нг-LS</t>
  </si>
  <si>
    <t>Общий расчет ПЦ п.262</t>
  </si>
  <si>
    <t>Муфта кабельная соединительная для 5-ти жильных кабелей с пластмассовой изоляцией до 1кВ с болтовыми соединителями сечением 35-50 мм 5ПСТ-1-25/50(Б) нг-LS</t>
  </si>
  <si>
    <t>Общий расчет ПЦ п.258</t>
  </si>
  <si>
    <t>Муфта кабельная соединительная для 3-х жильных кабелей  с пластмассовой изоляцией до 1кВ с болтовыми соединителями сечением 35 мм 4ПСТ-1-25/50(Б) нг-LS</t>
  </si>
  <si>
    <t>Общий расчет ПЦ п.257</t>
  </si>
  <si>
    <t>Муфта ответвительная термоусаживаемая для 5-ти жильного кабеля с пластмассовой изоляцией сечением 16 мм 5ПТО-1-50/95-4/35</t>
  </si>
  <si>
    <t>Общий расчет ПЦ п.269</t>
  </si>
  <si>
    <t>Заделка концевая в резиновой перчатке для 3-5-жильного кабеля напряжением: до 1 кВ, сечение одной жилы до 35 мм2</t>
  </si>
  <si>
    <t>ГЭСНм08-02-159-01</t>
  </si>
  <si>
    <t>Муфта концевая для 5-ти жильного кабеля с пластмассовой изоляцией сечением 16 мм, с болтовыми наконечниками 5ПКТп-1-16/25(Б) нг-LS</t>
  </si>
  <si>
    <t>Общий расчет ПЦ п.172</t>
  </si>
  <si>
    <t>Муфта ответвительная термоусаживаемая для 5-ти жильного кабеля с пластмассовой изоляцией сечением магистрального кабеля 16 мм 5ПТО-1-16/50-1.5/6</t>
  </si>
  <si>
    <t>Общий расчет ПЦ п.175</t>
  </si>
  <si>
    <t>Трубка термоусаживаемая ТУТнг-30/15</t>
  </si>
  <si>
    <t>Общий расчет ПЦ доп п.108</t>
  </si>
  <si>
    <t>Трубка термоусаживаемая ТУТнг-20/10</t>
  </si>
  <si>
    <t>Общий расчет ПЦ п.309</t>
  </si>
  <si>
    <t>Трубка термоусаживаемая ТУТнг-16/8</t>
  </si>
  <si>
    <t>Общий расчет ПЦ п.305</t>
  </si>
  <si>
    <t>Трубка термоусаживаемая ТУТнг-6/3</t>
  </si>
  <si>
    <t>Общий расчет ПЦ доп п.39</t>
  </si>
  <si>
    <t>Трубка термоусаживаемая ТУТнг-4/2</t>
  </si>
  <si>
    <t>Общий расчет ПЦ п.311</t>
  </si>
  <si>
    <t>Трубка термоусаживаемая ТУТнг-2,5/1,25</t>
  </si>
  <si>
    <t>Общий расчет ПЦ п.307</t>
  </si>
  <si>
    <t>Трубка термоусаживаемая ТУТнг-2,0/1,0</t>
  </si>
  <si>
    <t>Общий расчет ПЦ п.306</t>
  </si>
  <si>
    <t>Втулки изолирующие, размеры 65х50х18 мм</t>
  </si>
  <si>
    <t>ФСБЦ-20.2.02.01-0019</t>
  </si>
  <si>
    <t>Металлорукав герметичный в ПВХ изоляции с протяжкой Р3-ЦПнг-LS 38</t>
  </si>
  <si>
    <t>Общий расчет ПЦ п.240</t>
  </si>
  <si>
    <t>Металлорукав герметичный в ПВХ изоляции с протяжкой Р3-ЦПнг-LS 32</t>
  </si>
  <si>
    <t>Общий расчет ПЦ п.239</t>
  </si>
  <si>
    <t>287</t>
  </si>
  <si>
    <t>Металлорукав герметичный в ПВХ изоляции с протяжкой Р3-ЦПнг-LS 25</t>
  </si>
  <si>
    <t>Общий расчет ПЦ п.238</t>
  </si>
  <si>
    <t>Металлорукав герметичный в ПВХ изоляции с протяжкой Р3-ЦПнг-LS 20</t>
  </si>
  <si>
    <t>Общий расчет ПЦ п.237</t>
  </si>
  <si>
    <t>290</t>
  </si>
  <si>
    <t>Клемма универсальная СМК 222-413 87633</t>
  </si>
  <si>
    <t>Общий расчет ПЦ п.228</t>
  </si>
  <si>
    <t>292</t>
  </si>
  <si>
    <t>294</t>
  </si>
  <si>
    <t>Муфта вводная для металлорукава ВМ-32</t>
  </si>
  <si>
    <t>Общий расчет ПЦ п.193</t>
  </si>
  <si>
    <t>Муфта вводная для металлорукава ВМ-38</t>
  </si>
  <si>
    <t>Общий расчет ПЦ п.249</t>
  </si>
  <si>
    <t>296</t>
  </si>
  <si>
    <t>Трубы гибкие гофрированные, легкие, из самозатухающего ПВХ, с протяжкой, номинальный диаметр 20 мм</t>
  </si>
  <si>
    <t>ФСБЦ-24.3.01.02-0001</t>
  </si>
  <si>
    <t>298</t>
  </si>
  <si>
    <t>299</t>
  </si>
  <si>
    <t>Трубы гибкие гофрированные, легкие, из самозатухающего ПВХ, с зондом, номинальный диаметр 32 мм</t>
  </si>
  <si>
    <t>ФСБЦ-24.3.01.02-0024</t>
  </si>
  <si>
    <t>Держатель с хомутиком, Ф25-63 51263</t>
  </si>
  <si>
    <t>Общий расчет ПЦ п.202</t>
  </si>
  <si>
    <t>301</t>
  </si>
  <si>
    <t>Держатели пластмассовые для труб диаметром 20 мм с защелкой и дюбелем диаметром 6 мм, длина дюбеля 30 мм, размеры держателя 53х26х12 мм</t>
  </si>
  <si>
    <t>ФСБЦ-20.2.05.02-1008</t>
  </si>
  <si>
    <t>Муфта вводная для трубы гофрированной Ф20 мм ВМ-ГТ-20</t>
  </si>
  <si>
    <t>Общий расчет ПЦ п.251</t>
  </si>
  <si>
    <t>303</t>
  </si>
  <si>
    <t>Изготовление фазных шин в ячейках №8, №18</t>
  </si>
  <si>
    <t>305</t>
  </si>
  <si>
    <t>Металлические конструкции</t>
  </si>
  <si>
    <t>ГЭСНм08-01-087-03</t>
  </si>
  <si>
    <t>306</t>
  </si>
  <si>
    <t>Конструкции стальные индивидуального изготовления из сортового проката</t>
  </si>
  <si>
    <t>ФСБЦ-07.2.07.04-0007</t>
  </si>
  <si>
    <t>307</t>
  </si>
  <si>
    <t>Стеклотекстолит листовой электротехнический, марка СТЭФ (1000х2000х8мм)</t>
  </si>
  <si>
    <t>ФСБЦ-01.7.05.08-0002</t>
  </si>
  <si>
    <t>Перфопрофиль зетовый оцинкованный L=2000мм Пз2 32х40х32 (2,0)</t>
  </si>
  <si>
    <t>Общий расчет ПЦ п.295</t>
  </si>
  <si>
    <t>309</t>
  </si>
  <si>
    <t>Мост шинный для сборных распределительных устройств, количество опорных изоляторов: 9</t>
  </si>
  <si>
    <t>ГЭСНм08-01-079-01</t>
  </si>
  <si>
    <t>Шина медная М1Т 3х30х2000мм, Iн=400 А Э2592</t>
  </si>
  <si>
    <t>Общий расчет ПЦ п.321</t>
  </si>
  <si>
    <t>Шина медная М1Т 3х20х2000мм, Iн=275 А Э2591</t>
  </si>
  <si>
    <t>Общий расчет ПЦ п.320</t>
  </si>
  <si>
    <t>Изолятор SM35 с силовым болтом YIS11-35-10-B</t>
  </si>
  <si>
    <t>Общий расчет ПЦ п.221</t>
  </si>
  <si>
    <t>Анкер клиновой 8х60</t>
  </si>
  <si>
    <t>Общий расчет ПЦ доп п.109</t>
  </si>
  <si>
    <t>317</t>
  </si>
  <si>
    <t>Угол Т-образный для кабель-канала, размеры 100х60 мм</t>
  </si>
  <si>
    <t>ФСБЦ-20.2.05.09-1110</t>
  </si>
  <si>
    <t>01729 Угол внутренний изменяемый (70-120°)</t>
  </si>
  <si>
    <t>01713 Угол внешний изменяемый (70-120°)</t>
  </si>
  <si>
    <t>Мини-канал ТСМ 25x17 - 1 секция - длина 2,0 м - белый арт. 00304</t>
  </si>
  <si>
    <t>Мини-канал ТСМ 40x17 - 1 секция - длина 2,0 м - белый арт. 00351</t>
  </si>
  <si>
    <t>Общий расчет ПЦ п.54</t>
  </si>
  <si>
    <t>Заглушка 40х17 арт. 00579</t>
  </si>
  <si>
    <t>Общий расчет ПЦ п.26</t>
  </si>
  <si>
    <t>Установка анкерных болтов: механических с контролем момента затяжки</t>
  </si>
  <si>
    <t>ГЭСН06-03-004-06</t>
  </si>
  <si>
    <t>CM481612  Усиленный клиновой анкер М16х125</t>
  </si>
  <si>
    <t>Общий расчет ПЦ доп п.41</t>
  </si>
  <si>
    <t>Проходки</t>
  </si>
  <si>
    <t>Изготовление стальных гильз диаметром: 100 мм</t>
  </si>
  <si>
    <t>ГЭСН16-02-012-06</t>
  </si>
  <si>
    <t>Сверление установками алмазного бурения в железобетонных конструкциях горизонтальных отверстий глубиной 200 мм диаметром: 140 мм</t>
  </si>
  <si>
    <t>ГЭСН46-03-002-15</t>
  </si>
  <si>
    <t>На каждые 10 мм изменения глубины сверления добавляется или исключается: к норме 46-03-002-15</t>
  </si>
  <si>
    <t>ГЭСН46-03-002-31</t>
  </si>
  <si>
    <t>Труба стальная по установленным конструкциям, в готовых бороздах, по основанию пола, диаметр: до 100 мм</t>
  </si>
  <si>
    <t>ГЭСНм08-02-407-10</t>
  </si>
  <si>
    <t>Трубы стальные сварные оцинкованные водогазопроводные без резьбы, обыкновенные, номинальный диаметр 125 мм, толщина стенки 4,5 мм</t>
  </si>
  <si>
    <t>ФСБЦ-23.3.06.02-0030</t>
  </si>
  <si>
    <t>Изготовление стальных гильз диаметром: 65 мм</t>
  </si>
  <si>
    <t>ГЭСН16-02-012-04</t>
  </si>
  <si>
    <t>Сверление горизонтальных отверстий в железобетонных конструкциях стен перфоратором глубиной 200 мм диаметром: свыше 65 мм до 80 мм</t>
  </si>
  <si>
    <t>ГЭСН46-03-014-53</t>
  </si>
  <si>
    <t>На каждые 10 мм изменения глубины сверления добавлять или исключать: к норме 46-03-014-53</t>
  </si>
  <si>
    <t>ГЭСН46-03-014-66</t>
  </si>
  <si>
    <t>Труба стальная по установленным конструкциям, в готовых бороздах, по основанию пола, диаметр: до 80 мм</t>
  </si>
  <si>
    <t>ГЭСНм08-02-407-09</t>
  </si>
  <si>
    <t>Трубы стальные сварные оцинкованные водогазопроводные без резьбы, обыкновенные, номинальный диаметр 65 мм, толщина стенки 4 мм</t>
  </si>
  <si>
    <t>ФСБЦ-23.3.06.02-0026</t>
  </si>
  <si>
    <t>кг.</t>
  </si>
  <si>
    <t>653S04 Коробка ответвительная алюминиевая окрашенная с силиконовым уплотнителем, tмон. И tэксп. = -60, IP66/IP67, RAL9006, 239х202х85мм</t>
  </si>
  <si>
    <t>Общий расчет ПЦ доп п.195</t>
  </si>
  <si>
    <t>653024H Дин-рейка для горизонтальной установки в коробки 239х202 мм</t>
  </si>
  <si>
    <t>Общий расчет ПЦ доп п.115</t>
  </si>
  <si>
    <t>352</t>
  </si>
  <si>
    <t>289779 Клемма проходная винтовая OptiClip CTS-16-I-76A-(0,2-16)-серый</t>
  </si>
  <si>
    <t>Общий расчет ПЦ доп п.110</t>
  </si>
  <si>
    <t>355</t>
  </si>
  <si>
    <t>289790 Клемма заземляющая винтовая OptiClip CGT-16-PE-I-(0,2-16)-PEN</t>
  </si>
  <si>
    <t>Общий расчет ПЦ доп п.112</t>
  </si>
  <si>
    <t>Короб металлический на конструкциях, кронштейнах, по фермам и колоннам, длина: 3 м</t>
  </si>
  <si>
    <t>ГЭСНм08-02-396-02</t>
  </si>
  <si>
    <t>358</t>
  </si>
  <si>
    <t>Болты с гайками и шайбами строительные</t>
  </si>
  <si>
    <t>ФСБЦ-01.7.15.03-0042</t>
  </si>
  <si>
    <t>Дюбели распорные полипропиленовые</t>
  </si>
  <si>
    <t>ФСБЦ-01.7.15.07-0014</t>
  </si>
  <si>
    <t>360</t>
  </si>
  <si>
    <t>Скобы У1078</t>
  </si>
  <si>
    <t>ФСБЦ-20.2.08.07-0033</t>
  </si>
  <si>
    <t>37333K Крышка-ответвитель TSS осн. 150 H100 в комплекте с крепежными элементами и соединительными пластинами, необходимыми для монтажа</t>
  </si>
  <si>
    <t>Общий расчет ПЦ доп п.196</t>
  </si>
  <si>
    <t>362</t>
  </si>
  <si>
    <t>36347K Переходник RRD правосторонний 300/150 H100 в комплекте с крепежными элементами и соединительными пластинами, необходимыми для монтажа</t>
  </si>
  <si>
    <t>Общий расчет ПЦ доп п.197</t>
  </si>
  <si>
    <t>38129 Крышка на переходник RRD правосторонний 300/150</t>
  </si>
  <si>
    <t>Общий расчет ПЦ доп п.198</t>
  </si>
  <si>
    <t>364</t>
  </si>
  <si>
    <t>35102 Лоток 150х100 L3000</t>
  </si>
  <si>
    <t>Общий расчет ПЦ доп п.199</t>
  </si>
  <si>
    <t>365</t>
  </si>
  <si>
    <t>35523 Крышка с заземлением на лоток осн.150 L3000</t>
  </si>
  <si>
    <t>Общий расчет ПЦ доп п.200</t>
  </si>
  <si>
    <t>BML1006 Скоба PL облегченная для подвеса лотка</t>
  </si>
  <si>
    <t>Общий расчет ПЦ доп п.201</t>
  </si>
  <si>
    <t>367</t>
  </si>
  <si>
    <t>СМ010610 Винт с крестообразным шлицем М6х10</t>
  </si>
  <si>
    <t>Общий расчет ПЦ п.570</t>
  </si>
  <si>
    <t>CM100600 Гайка с насечкой, препятствующей откручиванию М6</t>
  </si>
  <si>
    <t>Общий расчет ПЦ п.574</t>
  </si>
  <si>
    <t>Кузовная оцинкованная шайба М6</t>
  </si>
  <si>
    <t>Общий расчет ПЦ п.621</t>
  </si>
  <si>
    <t>R5FB250 Комплект крепления на столб для навесных и клеммных корпусов, ширина корпуса 250 мм</t>
  </si>
  <si>
    <t>Общий расчет ПЦ доп п.202</t>
  </si>
  <si>
    <t>СУП аппаратная и операторская ТМХ</t>
  </si>
  <si>
    <t>Проводник заземляющий открыто по строительным основаниям: из полосовой стали сечением 160 мм2</t>
  </si>
  <si>
    <t>ГЭСНм08-02-472-07</t>
  </si>
  <si>
    <t>Грунтовка эпоксидная антикоррозионная с содержанием цинка для защиты металлических поверхностей, расход 0,20-0,39 кг/м2</t>
  </si>
  <si>
    <t>ФСБЦ-14.4.01.09-0427</t>
  </si>
  <si>
    <t>375</t>
  </si>
  <si>
    <t>Прокат стальной горячекатаный полосовой, марки стали Ст3сп, Ст3пс, размеры 40х4 мм</t>
  </si>
  <si>
    <t>ФСБЦ-08.3.07.01-0042</t>
  </si>
  <si>
    <t>Труба стальная по установленным конструкциям, в готовых бороздах, по основанию пола, диаметр: до 25 мм</t>
  </si>
  <si>
    <t>ГЭСНм08-02-407-06</t>
  </si>
  <si>
    <t>Трубы стальные бесшовные холоднодеформированные из стали марок 10, 20, 35, 45, наружный диаметр 25 мм, толщина стенки 2,5 мм</t>
  </si>
  <si>
    <t>ФСБЦ-23.3.05.02-1358</t>
  </si>
  <si>
    <t>Проводник заземляющий открыто по строительным основаниям: из круглой стали диаметром 12 мм</t>
  </si>
  <si>
    <t>ГЭСНм08-02-472-09</t>
  </si>
  <si>
    <t>Прокат стальной горячекатаный круглый, марки стали Ст3сп, Ст3пс, диаметр 5-12 мм</t>
  </si>
  <si>
    <t>ФСБЦ-08.3.04.02-0063</t>
  </si>
  <si>
    <t>Композиция органосиликатная атмосферостойкая для защиты металлоконструкций, облицовочных строительных материалов, фасадов зданий и сооружений, цветная</t>
  </si>
  <si>
    <t>ФСБЦ-01.7.07.29-0194</t>
  </si>
  <si>
    <t>Композиция (краска) цинконаполненная для защиты металла от коррозии, доля цинка в сухом покрытии 90 %, толщина одного слоя 40-50 мкм, цвет серый матовый</t>
  </si>
  <si>
    <t>ФСБЦ-14.2.01.06-0006</t>
  </si>
  <si>
    <t>Держатель проводника в комплекте с анкером, болтом и шайбой ДП-45ГЦ-01</t>
  </si>
  <si>
    <t>Общий расчет ПЦ п.201</t>
  </si>
  <si>
    <t>Провод силовой установочный одножильный, с гибкой медной жилой, с изоляцией и оболочкой из ПВХ пластиката, напряжением 450/750 В, желто-зелёный, сечением 1х25мм² ПуГВнг</t>
  </si>
  <si>
    <t>Общий расчет ПЦ п.388</t>
  </si>
  <si>
    <t>Провод силовой установочный одножильный, с гибкой медной жилой, с изоляцией и оболочкой из ПВХ пластиката, напряжением 450/750 В, желто-зелёный, сечением 1х16мм² ПуГВнг</t>
  </si>
  <si>
    <t>Общий расчет ПЦ п.387</t>
  </si>
  <si>
    <t>Провод силовой установочный одножильный, с гибкой медной жилой, с изоляцией и оболочкой из ПВХ пластиката, напряжением 450/750 В, желто-зелёный, сечением 1х6мм² ПуГВнг</t>
  </si>
  <si>
    <t>Общий расчет ПЦ п.389</t>
  </si>
  <si>
    <t>Наконечники кабельные медные 25-10-8</t>
  </si>
  <si>
    <t>ФСБЦ-20.2.10.03-0011</t>
  </si>
  <si>
    <t>Наконечники кабельные медные, сечение жилы 16 мм2, диаметр отверстия 8 мм</t>
  </si>
  <si>
    <t>ФСБЦ-20.2.10.03-0004</t>
  </si>
  <si>
    <t>Наконечники кабельные медные, сечение жилы 6 мм2, диаметр отверстия 6 мм</t>
  </si>
  <si>
    <t>ФСБЦ-20.2.10.03-0003</t>
  </si>
  <si>
    <t>СУП Здание ГЭС</t>
  </si>
  <si>
    <t>395</t>
  </si>
  <si>
    <t>396</t>
  </si>
  <si>
    <t>397</t>
  </si>
  <si>
    <t>Заземление периметральных шкафов</t>
  </si>
  <si>
    <t>398</t>
  </si>
  <si>
    <t>Разработка грунта вручную в траншеях глубиной до 2 м без креплений с откосами, группа грунтов: 1  РД лист 11 п.14</t>
  </si>
  <si>
    <t>399</t>
  </si>
  <si>
    <t>Засыпка вручную траншей, пазух котлованов и ям, группа грунтов: 1 РД лист 11 п.14</t>
  </si>
  <si>
    <t>400</t>
  </si>
  <si>
    <t>401</t>
  </si>
  <si>
    <t>402</t>
  </si>
  <si>
    <t>Полоса 40х5, горячеоцинкованная NC2445 (1,6кг/м)</t>
  </si>
  <si>
    <t>Общий расчет ПЦ п.68</t>
  </si>
  <si>
    <t>403</t>
  </si>
  <si>
    <t>Заземлитель вертикальный из круглой стали диаметром: 16 мм</t>
  </si>
  <si>
    <t>ГЭСНм08-02-471-04</t>
  </si>
  <si>
    <t>404</t>
  </si>
  <si>
    <t>Прокат стальной горячекатаный круглый, марки стали Ст3сп, Ст3пс, диаметр 14-50 мм</t>
  </si>
  <si>
    <t>ФСБЦ-08.3.04.02-0095</t>
  </si>
  <si>
    <t>405</t>
  </si>
  <si>
    <t>Зажим универсальный ЗУ-4ГЦ(24)</t>
  </si>
  <si>
    <t>Общий расчет ПЦ п.218</t>
  </si>
  <si>
    <t>406</t>
  </si>
  <si>
    <t>Смазка графитная общего назначения</t>
  </si>
  <si>
    <t>ФСБЦ-01.3.01.06-0033</t>
  </si>
  <si>
    <t>407</t>
  </si>
  <si>
    <t>Лента-герметик 50х3 мм</t>
  </si>
  <si>
    <t>Общий расчет ПЦ п.232</t>
  </si>
  <si>
    <t>Кабельная продукция</t>
  </si>
  <si>
    <t>408</t>
  </si>
  <si>
    <t>Провод в лотках, сечением: до 6 мм2</t>
  </si>
  <si>
    <t>ГЭСНм08-02-398-01</t>
  </si>
  <si>
    <t>409</t>
  </si>
  <si>
    <t>Кабель силовой с медными жилами ВВГнг(A)-FRLS 3х1,5ок(N, PE)-1000</t>
  </si>
  <si>
    <t>ФСБЦ-21.1.06.10-0168</t>
  </si>
  <si>
    <t>410</t>
  </si>
  <si>
    <t>Кабель силовой с медными жилами ВВГнг(A)-LS 3х1,5ок(N, PE)-660</t>
  </si>
  <si>
    <t>ФСБЦ-21.1.06.09-0151</t>
  </si>
  <si>
    <t>411</t>
  </si>
  <si>
    <t>Провод в лотках, сечением: до 35 мм2</t>
  </si>
  <si>
    <t>ГЭСНм08-02-398-02</t>
  </si>
  <si>
    <t>412</t>
  </si>
  <si>
    <t>Кабель силовой с медными жилами ВВГнг(A)-LS 3х2,5ок(N, PE)-660</t>
  </si>
  <si>
    <t>ФСБЦ-21.1.06.09-0152</t>
  </si>
  <si>
    <t>413</t>
  </si>
  <si>
    <t>Кабель силовой с медными жилами ВВГнг(A)-LS 3х4,0ок(N, PE)-660</t>
  </si>
  <si>
    <t>ФСБЦ-21.1.06.09-0153</t>
  </si>
  <si>
    <t>414</t>
  </si>
  <si>
    <t>415</t>
  </si>
  <si>
    <t>416</t>
  </si>
  <si>
    <t>417</t>
  </si>
  <si>
    <t>ГЭСНм08-02-399-02</t>
  </si>
  <si>
    <t>418</t>
  </si>
  <si>
    <t>419</t>
  </si>
  <si>
    <t>420</t>
  </si>
  <si>
    <t>ГЭСНм08-02-412-02</t>
  </si>
  <si>
    <t>421</t>
  </si>
  <si>
    <t>422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</si>
  <si>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</si>
  <si>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ГЭСНм08-02-412-03</t>
  </si>
  <si>
    <t>423</t>
  </si>
  <si>
    <t>424</t>
  </si>
  <si>
    <t>425</t>
  </si>
  <si>
    <t>426</t>
  </si>
  <si>
    <t>Кабель силовой с медными жилами ВВГнг(A)-LS 3х6,0ок(N, PE)-660</t>
  </si>
  <si>
    <t>ФСБЦ-21.1.06.09-0154</t>
  </si>
  <si>
    <t>427</t>
  </si>
  <si>
    <t>Кабель силовой с медными жилами ВВГнг(A)-LS 3х10мк-660</t>
  </si>
  <si>
    <t>ФСБЦ-21.1.06.09-0155</t>
  </si>
  <si>
    <t>428</t>
  </si>
  <si>
    <t>Кабель силовой с медными жилами ВВГнг(A)-LS 5х4мк-660</t>
  </si>
  <si>
    <t>ФСБЦ-21.1.06.09-0177</t>
  </si>
  <si>
    <t>429</t>
  </si>
  <si>
    <t>Кабель силовой с медными жилами ВВГнг(A)-LS 5х10мк-660</t>
  </si>
  <si>
    <t>ФСБЦ-21.1.06.09-0179</t>
  </si>
  <si>
    <t>430</t>
  </si>
  <si>
    <t>Кабель силовой с медными жилами ВВГнг(A)-LS 5х2,5мк-660</t>
  </si>
  <si>
    <t>ФСБЦ-21.1.06.09-0176</t>
  </si>
  <si>
    <t>431</t>
  </si>
  <si>
    <t>Кабель до 35 кВ в проложенных трубах, блоках и коробах, масса 1 м кабеля: до 2 кг</t>
  </si>
  <si>
    <t>ГЭСНм08-02-148-02</t>
  </si>
  <si>
    <t>432</t>
  </si>
  <si>
    <t>Кабель силовой с медными жилами ВВГнг(A)-LS 3х35мк-660</t>
  </si>
  <si>
    <t>ФСБЦ-21.1.06.09-0158</t>
  </si>
  <si>
    <t>433</t>
  </si>
  <si>
    <t>Кабель силовой с медными жилами ВВГнг(A)-LS 3х25мк-660</t>
  </si>
  <si>
    <t>ФСБЦ-21.1.06.09-0157</t>
  </si>
  <si>
    <t>434</t>
  </si>
  <si>
    <t>Кабель силовой с медными жилами ВВГнг(A)-LS 5х16мк-660</t>
  </si>
  <si>
    <t>ФСБЦ-21.1.06.09-0180</t>
  </si>
  <si>
    <t>435</t>
  </si>
  <si>
    <t>Кабель до 35 кВ в проложенных трубах, блоках и коробах, масса 1 м кабеля: до 3 кг</t>
  </si>
  <si>
    <t>ГЭСНм08-02-148-03</t>
  </si>
  <si>
    <t>436</t>
  </si>
  <si>
    <t>Кабель силовой с медными жилами ВВГнг(A)-LS 5х35мк-660</t>
  </si>
  <si>
    <t>ФСБЦ-21.1.06.09-0182</t>
  </si>
  <si>
    <t>437</t>
  </si>
  <si>
    <t>Кабель до 35 кВ в проложенных трубах, блоках и коробах, масса 1 м кабеля: до 6 кг</t>
  </si>
  <si>
    <t>ГЭСНм08-02-148-04</t>
  </si>
  <si>
    <t>438</t>
  </si>
  <si>
    <t>Кабель силовой с медными жилами ВВГнг(A)-LS 5х50мк(N, PE)-1000</t>
  </si>
  <si>
    <t>ФСБЦ-21.1.06.10-0414</t>
  </si>
  <si>
    <t>439</t>
  </si>
  <si>
    <t>Кабель силовой с медными жилами ВБШвнг(A)-LS 5х95мс(N, PE)-1000</t>
  </si>
  <si>
    <t>ФСБЦ-21.1.06.10-1418</t>
  </si>
  <si>
    <t>440</t>
  </si>
  <si>
    <t>Кабель силовой с медными жилами ВВГнг(A)-LS 5х70мк(N, PE)-1000</t>
  </si>
  <si>
    <t>ФСБЦ-21.1.06.10-0611</t>
  </si>
  <si>
    <t>441</t>
  </si>
  <si>
    <t>Кабель до 35 кВ в проложенных трубах, блоках и коробах, масса 1 м кабеля: до 9 кг</t>
  </si>
  <si>
    <t>ГЭСНм08-02-148-05</t>
  </si>
  <si>
    <t>442</t>
  </si>
  <si>
    <t>Кабель силовой, бронированный лентами, с медными многопроволочными секторными жилами, с изоляцией и оболочкой из поливинилхлоридного пластиката пониженной пожарной опасности, не распространяющий горение, с низким дымо- и газовыделением, напряжением 1,0 кВ, сечением 5х120 мм² ВБШвнг(А)-LS</t>
  </si>
  <si>
    <t>Общий расчет ПЦ п.360</t>
  </si>
  <si>
    <t>443</t>
  </si>
  <si>
    <t>Кабель силовой с медными жилами ВВГнг(A)-LS 5х120мк(N, PE)-1000</t>
  </si>
  <si>
    <t>ФСБЦ-21.1.06.10-0613</t>
  </si>
  <si>
    <t>444</t>
  </si>
  <si>
    <t>Провод по установленным стальным конструкциям и панелям, сечение: до 16 мм2</t>
  </si>
  <si>
    <t>ГЭСНм08-02-405-01</t>
  </si>
  <si>
    <t>445</t>
  </si>
  <si>
    <t>Кабель силовой с медными жилами ВВГнг(A)-LS 1х120мк-1000</t>
  </si>
  <si>
    <t>ФСБЦ-21.1.06.10-0359</t>
  </si>
  <si>
    <t>446</t>
  </si>
  <si>
    <t>Провод силовой установочный одножильный, с гибкой медной жилой, с изоляцией и оболочкой из ПВХ пластиката, напряжением 450/750 В, белый, сечением 1х16мм² ПуГВнг</t>
  </si>
  <si>
    <t>447</t>
  </si>
  <si>
    <t>Провод силовой установочный одножильный, с гибкой медной жилой, с изоляцией и оболочкой из ПВХ пластиката, напряжением 450/750 В, белый, сечением 1х10мм² ПуГВнг</t>
  </si>
  <si>
    <t>Общий расчет ПЦ п.381</t>
  </si>
  <si>
    <t>448</t>
  </si>
  <si>
    <t>Провод силовой установочный одножильный, с гибкой медной жилой, с изоляцией и оболочкой из ПВХ пластиката, напряжением 450/750 В, белый, сечением 1х6мм² ПуГВнг</t>
  </si>
  <si>
    <t>Общий расчет ПЦ п.385</t>
  </si>
  <si>
    <t>449</t>
  </si>
  <si>
    <t>Провод силовой установочный одножильный, с гибкой медной жилой, с изоляцией и оболочкой из ПВХ пластиката, напряжением 450/750 В, белый, сечением 1х4мм² ПуГВнг</t>
  </si>
  <si>
    <t>Общий расчет ПЦ п.384</t>
  </si>
  <si>
    <t>450</t>
  </si>
  <si>
    <t>Провод силовой установочный одножильный, с гибкой медной жилой, с изоляцией и оболочкой из ПВХ пластиката, напряжением 450/750 В, белый, сечением 1х2,5мм² ПуГВнг</t>
  </si>
  <si>
    <t>Общий расчет ПЦ п.382</t>
  </si>
  <si>
    <t>451</t>
  </si>
  <si>
    <t>452</t>
  </si>
  <si>
    <t>453</t>
  </si>
  <si>
    <t>Провод силовой установочный одножильный, с гибкой медной жилой, с изоляцией и оболочкой из ПВХ пластиката, напряжением 450/750 В, желто-зелёный, сечением 1х10мм² ПуГВнг</t>
  </si>
  <si>
    <t>Общий расчет ПЦ п.386</t>
  </si>
  <si>
    <t>454</t>
  </si>
  <si>
    <t>Бирки маркировочные У-153 У3,5</t>
  </si>
  <si>
    <t>ФСБЦ-25.2.01.01-0015</t>
  </si>
  <si>
    <t>455</t>
  </si>
  <si>
    <t>Стяжка нейлоновая КСС 4x300 мм, черный (100 шт) 49413</t>
  </si>
  <si>
    <t>уп.</t>
  </si>
  <si>
    <t>Общий расчет ПЦ п.300</t>
  </si>
  <si>
    <t>456</t>
  </si>
  <si>
    <t>Маркеры перманентные черные, ширина линии 0,3 мм</t>
  </si>
  <si>
    <t>ФСБЦ-20.1.02.23-0011</t>
  </si>
  <si>
    <t>457</t>
  </si>
  <si>
    <t>Наконечник-гильза 10мм2 с изолированным фланцем (100 шт./уп.) НШВИ 10,0-12</t>
  </si>
  <si>
    <t>Общий расчет ПЦ п.278</t>
  </si>
  <si>
    <t>458</t>
  </si>
  <si>
    <t>Наконечник-гильза 6мм2 с изолированным фланцем (100 шт./уп.) НШВИ 6,0-12</t>
  </si>
  <si>
    <t>Общий расчет ПЦ п.283</t>
  </si>
  <si>
    <t>459</t>
  </si>
  <si>
    <t>Наконечник-гильза 4мм2 с изолированным фланцем (100 шт./уп.) НШВИ 4,0-9</t>
  </si>
  <si>
    <t>Общий расчет ПЦ п.282</t>
  </si>
  <si>
    <t>460</t>
  </si>
  <si>
    <t>Наконечник-гильза 2,5мм2 с изолированным фланцем (100 шт./уп.) НШВИ 2,5-8</t>
  </si>
  <si>
    <t>Общий расчет ПЦ п.280</t>
  </si>
  <si>
    <t>461</t>
  </si>
  <si>
    <t>Наконечник-гильза 1,5мм2 с изолированным фланцем (100 шт./уп.) НШВИ 1,5-8</t>
  </si>
  <si>
    <t>Общий расчет ПЦ п.276</t>
  </si>
  <si>
    <t>462</t>
  </si>
  <si>
    <t>Наконечник кабельный медный луженный для кабеля сечением 120 мм ТМЛ-120-16-18</t>
  </si>
  <si>
    <t>Общий расчет ПЦ п.273</t>
  </si>
  <si>
    <t>463</t>
  </si>
  <si>
    <t>464</t>
  </si>
  <si>
    <t>Наконечники кабельные медные 10-8-5</t>
  </si>
  <si>
    <t>ФСБЦ-20.2.10.03-0009</t>
  </si>
  <si>
    <t>465</t>
  </si>
  <si>
    <t>Наконечники кабельные медные луженые 6-5-4</t>
  </si>
  <si>
    <t>ФСБЦ-20.2.10.04-0002</t>
  </si>
  <si>
    <t>466
О</t>
  </si>
  <si>
    <t>Выключатель автоматический OptiDin BM63, трехполюсный, Iн=16 А, С 260791</t>
  </si>
  <si>
    <t>Общий расчет ПЦ п.329</t>
  </si>
  <si>
    <t>467
О</t>
  </si>
  <si>
    <t>Выключатель автоматический OptiDin BM63, однополюсный, Iн=10 А, С 260501</t>
  </si>
  <si>
    <t>Общий расцет ПЦ п.324</t>
  </si>
  <si>
    <t>468
О</t>
  </si>
  <si>
    <t>Выключатель автоматический OptiDin BM63, однополюсный, Iн=6 А, С 260515</t>
  </si>
  <si>
    <t>Общий расчет ПЦ п.327</t>
  </si>
  <si>
    <t>469
О</t>
  </si>
  <si>
    <t>Выключатель тока дифференциальный автоматический OptiDin D63, 16А 30мА 103507</t>
  </si>
  <si>
    <t>Общий расчет ПЦ п.334</t>
  </si>
  <si>
    <t>Система охранного освещения</t>
  </si>
  <si>
    <t>Раздел 1. Демонтажные работы с передачей демонтированного оборудования  Заказчику</t>
  </si>
  <si>
    <t>Щитки осветительные, устанавливаемые на стене: болтами на конструкции, масса щитка свыше 6 до 15 кг</t>
  </si>
  <si>
    <t>ГЭСНм08-03-599-13</t>
  </si>
  <si>
    <t>Установка опор наружного освещения металлических: фланцевых</t>
  </si>
  <si>
    <t>ГЭСН33-05-010-02</t>
  </si>
  <si>
    <t>Кронштейны специальные на опорах для светильников сварные металлические, количество рожков: 1</t>
  </si>
  <si>
    <t>ГЭСНм08-02-363-01</t>
  </si>
  <si>
    <t>Кронштейн "Переход" на: стене</t>
  </si>
  <si>
    <t>ГЭСНм08-02-364-02</t>
  </si>
  <si>
    <t>Светильник, устанавливаемый вне зданий с лампами: люминесцентными</t>
  </si>
  <si>
    <t>ГЭСНм08-02-369-02</t>
  </si>
  <si>
    <t>Коробка с зажимами, устанавливаемая на конструкции на стене или колонне, для кабелей или проводов сечением: до 10 мм2, с количеством зажимов до 4</t>
  </si>
  <si>
    <t>ГЭСНм08-03-545-05</t>
  </si>
  <si>
    <t>Демонтаж стальных труб, проложенных на скобах диаметром: до 25 мм</t>
  </si>
  <si>
    <t>ГЭСНр67-01-002-05
металлорукав</t>
  </si>
  <si>
    <t>Раздел 2. Осветительные приборы</t>
  </si>
  <si>
    <t>Комплекс осветительный светодиодный при высоте опоры: до 8 м</t>
  </si>
  <si>
    <t>ГЭСНм08-02-380-01</t>
  </si>
  <si>
    <t>Светильник светодиодный модульный,  - 5000 лм, КСС «Ш», 42 Вт, IP 66,  управление переключением режимов «дежурный»-«тревожный", дистанционное адресное управление (RS-485), комплектно с кабелями питания и управления длиной 12 м. «Заря-С», исп. «У»</t>
  </si>
  <si>
    <t>Общий расчет ПЦ п.144</t>
  </si>
  <si>
    <t>Кронштейн однорожковый оцинкованный для консольных и подвесных светильников, высота 1000 мм, вылет 1000 мм, диаметр кронштейна 48 мм, диаметр опорного фланца 75 мм</t>
  </si>
  <si>
    <t>ФСБЦ-07.2.02.02-0064
К2-1,0-1,0-0-1</t>
  </si>
  <si>
    <t>Кронштейн однорожковый оцинкованный для консольных и подвесных светильников, высота 1000 мм, вылет 1500 мм, диаметр кронштейна 48 мм, диаметр стойки 60 мм, диаметр опорного фланца 76 мм</t>
  </si>
  <si>
    <t>ФСБЦ-07.2.02.02-0359
К2-1,0-1,5-0-1</t>
  </si>
  <si>
    <t>Кронштейн для крепления светильника ДАБР.301563.001-01 (по ТР) крепление на опору 80х80х3, высота 1 м, вынос 0,5 м RAL7040</t>
  </si>
  <si>
    <t>Общий расчет ПЦ доп. п.218</t>
  </si>
  <si>
    <t>Кронштейн для крепления светильника ДАБР.301563.001-01 (по ТР) крепление на опору 80х80х3, высота 1 м, вынос 1,0 м RAL7040</t>
  </si>
  <si>
    <t>Общий расчет ПЦ доп. п.219</t>
  </si>
  <si>
    <t>Светильник светодиодный модульный,  - 5000 лм, КСС «Ш», 42 Вт, IP 66, комплектно с кабелем питания длиной 12 м. «Заря-С-L», исп. Н/У</t>
  </si>
  <si>
    <t>Общий расчет ПЦ п.145</t>
  </si>
  <si>
    <t>Светильник светодиодный модульный,  - 5000 лм, КСС «Ш», 75 Вт, IP 66	 LE-СКУ-32-075-1664-67Х</t>
  </si>
  <si>
    <t>Общий расчет ПЦ п.128</t>
  </si>
  <si>
    <t>Прожектор светодиодный модульный - 24000 лм, КСС тип "К" 30°, 160 Вт, IP 67	 EVO-160-30-50КIP67-М60-02</t>
  </si>
  <si>
    <t>Общий расчет ПЦ п.127</t>
  </si>
  <si>
    <t>Прожектор светодиодный на низкой стойке, ручное управление, 11160 лм, 150 Вт, IP56 DH/1</t>
  </si>
  <si>
    <t>Общий расчет ПЦ п.433</t>
  </si>
  <si>
    <t>Прожектор светодиодный нерегулируемый, угол половинной яркости 45 градусов, 7000 лм, 75 Вт, IP 67, комплектно с кабелем питания длиной 12 м. «Заря-П70-45», исп. Н/У</t>
  </si>
  <si>
    <t>Общий расчет ПЦ п.143</t>
  </si>
  <si>
    <t>Узел крепления  нерегулируемый Заря-УК-4</t>
  </si>
  <si>
    <t>Общий расчет ПЦ п.146</t>
  </si>
  <si>
    <t>К1П-0,5-1,0 Кронштейн однорожковый настенный приставной, d=48 мм, высота 0,5 м, вылет 1,0 м, угол наклона консоли 15 градусов</t>
  </si>
  <si>
    <t>Общий расчет ПЦ п.116</t>
  </si>
  <si>
    <t>Кронштейн для уличного светильника с переменным углом 350x48мм КР-3</t>
  </si>
  <si>
    <t>Общий расчет ПЦ п.412</t>
  </si>
  <si>
    <t>Кронштейн "Переход" на: опоре</t>
  </si>
  <si>
    <t>ГЭСНм08-02-364-01
для прожекторов</t>
  </si>
  <si>
    <t>Кронштейн на опору, КС-1</t>
  </si>
  <si>
    <t>ФСБЦ-20.2.06.05-0001</t>
  </si>
  <si>
    <t>Кронштейны специальные на опорах для светильников сварные металлические, количество рожков: 2</t>
  </si>
  <si>
    <t>ГЭСНм08-02-363-02
9шт учтены в ГЭСНм08-02-380-01</t>
  </si>
  <si>
    <t>К4-1,0-1,5-1-1 Кронштейн для консольных светильников двухрожковый (угол 180 градусов), d=48 мм, высота 1,0 м, вылет 1,5 м, угол наклона консоли 15 градусов</t>
  </si>
  <si>
    <t>Общий расчет ПЦ п.118</t>
  </si>
  <si>
    <t>Раздел 3. Щиты и оборудование</t>
  </si>
  <si>
    <t>оборудование</t>
  </si>
  <si>
    <t>Приборы ПС приемно-контрольные, пусковые, концентратор: блок базовый на 10 лучей</t>
  </si>
  <si>
    <t>ГЭСНм10-08-001-01</t>
  </si>
  <si>
    <t>37
О</t>
  </si>
  <si>
    <t>Контроллер линии светильников Заря-КЛС</t>
  </si>
  <si>
    <t>Общий расчет ПЦ п.510</t>
  </si>
  <si>
    <t>Источник бесперебойного питания, Uвых=12 В SKAT-12-6.0DIN</t>
  </si>
  <si>
    <t>Общий расчет ПЦ п.493</t>
  </si>
  <si>
    <t>Фотореле с активным выносным фотодатчиком, 66х17,5х90, 220 В, 50 Гц Iн=16 А, 0,5 - 450 лк, IP68, –40…+60 °С, длина кабеля 10 м ФР-9М</t>
  </si>
  <si>
    <t>Общий расчет ПЦ п.317</t>
  </si>
  <si>
    <t>Аккумулятор SKAT SB 1207</t>
  </si>
  <si>
    <t>Общий расчет ПЦ п.396</t>
  </si>
  <si>
    <t>Щиты</t>
  </si>
  <si>
    <t>Щитки осветительные, устанавливаемые на стене: болтами на конструкции, масса щитка свыше 15 до 40 кг</t>
  </si>
  <si>
    <t>ГЭСНм08-03-599-14</t>
  </si>
  <si>
    <t>Щит групповой рабочего освещения ЩО1 в составе:</t>
  </si>
  <si>
    <t>Общий расчет ПЦ доп. п.313</t>
  </si>
  <si>
    <t>Корпус навесной ST с М/П R5ST0862</t>
  </si>
  <si>
    <t>в составе ЩО1</t>
  </si>
  <si>
    <t>Кронштейны для настенного крепления для навесных и клеммных корпусов, 4 шт. R5A55R</t>
  </si>
  <si>
    <t>Внешняя точка заземления для навесных и клеммных корпусов R5STEPN</t>
  </si>
  <si>
    <t>Выключатель автоматический OptiDin BM63, трехполюсный, Iн=10 А, С 260789</t>
  </si>
  <si>
    <t>Выключатель автоматический OptiDin BM63, трехполюсный, Iн=6 А, С 260803</t>
  </si>
  <si>
    <t>Выключатель автоматический OptiDin BM63, трехполюсный, Iн=4 А, С 260799</t>
  </si>
  <si>
    <t>52
О</t>
  </si>
  <si>
    <t>Выключатель автоматический OptiDin BM63, однополюсный, Iн=6 А, В 260499</t>
  </si>
  <si>
    <t>Выключатель автоматический OptiDin BM63, однополюсный, Iн=4 А, С 260511</t>
  </si>
  <si>
    <t>Выключатель автоматический OptiDin BM63, однополюсный, Iн=4 А, В 260495</t>
  </si>
  <si>
    <t>Контактор Контактор модульный OptiDin MK-100-2540-230AC 4Р, 4НО, Uупр=230В, Uн=400 В, Iн=25 А 321147</t>
  </si>
  <si>
    <t>Контактор Контактор модульный OptiDin MK-100-2011-230AC 2Р, НО+НЗ, Uупр=230В, Uн=230 В, Iн=20 А 321131</t>
  </si>
  <si>
    <t>Кулачковый переключатель КПУ11-25/52 (1-0-2 2р) SQ0715-0172</t>
  </si>
  <si>
    <t>58
О</t>
  </si>
  <si>
    <t>Контактор Контактор модульный OptiDin MK-100-2020-230AC 2Р, 2НО, Uупр=230В, Uн=230 В, Iн=20 А 321123</t>
  </si>
  <si>
    <t>Кнопка SВ-7 "Стоп" красная 1з+1р d22мм/240В</t>
  </si>
  <si>
    <t>Кнопка SВ-7 "Пуск" зеленая 1з+1р d22мм/240В</t>
  </si>
  <si>
    <t>Лампа AD22DS(LED)матрица d=22мм красный 230В</t>
  </si>
  <si>
    <t>Шина нулевая с изолятором OptiKit BB-D-N-DIN-10-8х12-синий 277860</t>
  </si>
  <si>
    <t>63
О</t>
  </si>
  <si>
    <t>Шина нулевая с изолятором OptiKit BB-D-PE-DIN-10-8х12-желтый 277859</t>
  </si>
  <si>
    <t>Клемма проходная винтовая OptiClip CTS-4-I-32A-(0,2-6)-серый 289773</t>
  </si>
  <si>
    <t>65
О</t>
  </si>
  <si>
    <t>DIN-рейка оцинкованная перфорированная OMEGA 3F, 35х7,5мм. l=2 м 02140</t>
  </si>
  <si>
    <t>Щит групповой рабочего освещения ЩО2 в составе:</t>
  </si>
  <si>
    <t>Общий расчет ПЦ доп. п.314</t>
  </si>
  <si>
    <t>68
О</t>
  </si>
  <si>
    <t>Корпус навесной ST с М/П, IP66 R5ST0652</t>
  </si>
  <si>
    <t>в составе ЩО2</t>
  </si>
  <si>
    <t>69
О</t>
  </si>
  <si>
    <t>71
О</t>
  </si>
  <si>
    <t>76
О</t>
  </si>
  <si>
    <t>Кулачковый переключатель на дин-рейку КПУ11Д-25/52 (1-0-2 2р) SQ0715-0315</t>
  </si>
  <si>
    <t>78
О</t>
  </si>
  <si>
    <t>Лампа AD22DS(LED)матрица d=22мм зеленый 230В</t>
  </si>
  <si>
    <t>82
О</t>
  </si>
  <si>
    <t>Щит групповой рабочего освещения ЩО3 в составе:</t>
  </si>
  <si>
    <t>Общий расчет ПЦ доп. п.315</t>
  </si>
  <si>
    <t>в составе ЩО3</t>
  </si>
  <si>
    <t>Для крепления ЩО2, ЩО3</t>
  </si>
  <si>
    <t>102</t>
  </si>
  <si>
    <t>Общий расчет ПЦ доп. п.172</t>
  </si>
  <si>
    <t>Раздел 4. Монтажные работы</t>
  </si>
  <si>
    <t>Кабель-каналы перфорированные, размеры 25х40 мм</t>
  </si>
  <si>
    <t>ФСБЦ-20.2.05.05-1050</t>
  </si>
  <si>
    <t>Крышка для перфорированного короба RL 25мм., l=2 м 00702RL</t>
  </si>
  <si>
    <t>Общий расчет ПЦ п.49</t>
  </si>
  <si>
    <t>Фиксатор RL DUCTAFIX RL4 для короба 06502RL</t>
  </si>
  <si>
    <t>Общий расчет ПЦ п.94</t>
  </si>
  <si>
    <t>Крышка для перфорированного короба RL 40мм., l=2 м 00703RL</t>
  </si>
  <si>
    <t>Общий расчет ПЦ п.110</t>
  </si>
  <si>
    <t>Фиксатор RL DUCTAFIX RL6 для короба 06511RL</t>
  </si>
  <si>
    <t>Общий расчет ПЦ доп. п.23</t>
  </si>
  <si>
    <t>Пост управления кнопочный общего назначения, устанавливаемый на конструкции: на стене или колонне, количество элементов поста до 3</t>
  </si>
  <si>
    <t>ГЭСНм08-03-532-04</t>
  </si>
  <si>
    <t>Корпус КП101 для кнопок 1 место белый</t>
  </si>
  <si>
    <t>Общий расчет ПЦ доп. п.20</t>
  </si>
  <si>
    <t>Кнопка двойная MPD2-11В (зеленая/красная) в сборе d22мм (I/O)</t>
  </si>
  <si>
    <t>Общий расчет ПЦ доп. п.19</t>
  </si>
  <si>
    <t>332730 Перемычка винтовая OptiClip СА722/3</t>
  </si>
  <si>
    <t>Общий расчет ПЦ доп. п.14</t>
  </si>
  <si>
    <t>Клемма ответвительная СМК 222-424 </t>
  </si>
  <si>
    <t>Общий расчет ПЦ п.227</t>
  </si>
  <si>
    <t>Разъемы штепсельные с разделкой и включением экранированного кабеля, сечение жилы до 1 мм2, количество подключаемых жил: 14 шт.</t>
  </si>
  <si>
    <t>ГЭСНм11-04-020-01</t>
  </si>
  <si>
    <t>Панели и переключатели измерительных цепей: резисторы и конденсаторы</t>
  </si>
  <si>
    <t>ГЭСНм11-07-001-05</t>
  </si>
  <si>
    <t>Терминатор интерфейса RS-485, резистор 120 Ом</t>
  </si>
  <si>
    <t>Общий расчет ПЦ п.302</t>
  </si>
  <si>
    <t>ГЭСНм10-06-037-08
в здании ГЭС</t>
  </si>
  <si>
    <t>40-03215 Коробка распределительная, безгалогенная (HF), атмосферостойкая, IP55, У1, 200х150х75мм</t>
  </si>
  <si>
    <t>Общий расчет ПЦ доп. п.15</t>
  </si>
  <si>
    <t>289777 Клеммная колодка винтовая 10 UT серая</t>
  </si>
  <si>
    <t>Общий расчет ПЦ доп. п.91</t>
  </si>
  <si>
    <t>Общий расчет ПЦ доп. п.92</t>
  </si>
  <si>
    <t>Общий расчет ПЦ доп. п.93</t>
  </si>
  <si>
    <t>289810 Перемычка винтовая OptiClip СА724/10</t>
  </si>
  <si>
    <t>Общий расчет ПЦ доп. п.94</t>
  </si>
  <si>
    <t>Рамка со штифтами на винтах и гайках с шайбами</t>
  </si>
  <si>
    <t>ГЭСНм10-01-001-13
применительно</t>
  </si>
  <si>
    <t>LP3000 Пластина монтажная вертикальная</t>
  </si>
  <si>
    <t>Общий расчет ПЦ доп. п.35</t>
  </si>
  <si>
    <t>CM010610 Винт с крестообразным шлицем М6х10</t>
  </si>
  <si>
    <t>CM100600 Гайка с насечкой М6 DIN 6923</t>
  </si>
  <si>
    <t>Разъем RJ-45 (8P8C) под витую пару, категория 5, универсальный, экранированный TWT-PL45-8P8C-V</t>
  </si>
  <si>
    <t>Общий расчет ПЦ п.434</t>
  </si>
  <si>
    <t>54110 Коробка ответвит. с гладкими стенками, IP56, 190х140х70мм</t>
  </si>
  <si>
    <t>65304 Коробка ответвительная алюминиевая окрашенная, IP66/IP67, RAL9006, 239х202х85мм</t>
  </si>
  <si>
    <t>Общий расчет ПЦ доп. п.189</t>
  </si>
  <si>
    <t>Общий расчет ПЦ доп. п.115</t>
  </si>
  <si>
    <t>Сверление горизонтальных отверстий в железобетонных конструкциях стен перфоратором глубиной 200 мм диаметром: до 20 мм</t>
  </si>
  <si>
    <t>ГЭСН46-03-014-45</t>
  </si>
  <si>
    <t>На каждые 10 мм изменения глубины сверления добавлять или исключать: к норме 46-03-014-45</t>
  </si>
  <si>
    <t>ГЭСН46-03-014-58
до 40мм</t>
  </si>
  <si>
    <t>ГЭСН46-03-014-58
до 70мм</t>
  </si>
  <si>
    <t>Анкер-клин 5х40 (диаметр х длина) желтопассированный из стали С1015</t>
  </si>
  <si>
    <t>Общий расчет ПЦ доп. п.95</t>
  </si>
  <si>
    <t>Анкер клиновой MTP-G для статических и динамических нагрузок, M8x75</t>
  </si>
  <si>
    <t>Общий расчет ПЦ доп. п.96</t>
  </si>
  <si>
    <t>CM431060 Стандартный анкер с болтом М10</t>
  </si>
  <si>
    <t>Общий расчет ПЦ доп. п.191</t>
  </si>
  <si>
    <t>5ПСТ мини-6/10 нг-LS Муфта соединительная для 5-ти жильного кабеля с пластмассовой изоляцией сечением 10 мм</t>
  </si>
  <si>
    <t>Общий расчет ПЦ п.173</t>
  </si>
  <si>
    <t>88464 Металлорукав МРПИнг «DIESEL»  герметичный маслобензостойкий в ПВХ-оболочке с протяжкой, номинальный диаметр 25 мм</t>
  </si>
  <si>
    <t>Общий расчет ПЦ доп. п.97</t>
  </si>
  <si>
    <t>88466 Металлорукав МРПИнг «DIESEL»  герметичный маслобензостойкий в ПВХ-оболочке с протяжкой, номинальный диаметр 20 мм</t>
  </si>
  <si>
    <t>Общий расчет ПЦ доп. п.98</t>
  </si>
  <si>
    <t>Металлорукав герметичный в ПВХ-изоляции с пониженным дымовыделением, с протяжкой, номинальный диаметр 32 мм РЗ-ЦПнг 32</t>
  </si>
  <si>
    <t>Общий расчет ПЦ п.244</t>
  </si>
  <si>
    <t>Металлорукав герметичный в ПВХ-изоляции с пониженным дымовыделением, с протяжкой, номинальный диаметр 25 мм РЗ-ЦПнг 25</t>
  </si>
  <si>
    <t>Общий расчет ПЦ п.243</t>
  </si>
  <si>
    <t>Металлорукав герметичный в ПВХ-изоляции с пониженным дымовыделением, с протяжкой, номинальный диаметр 20 мм РЗ-ЦПнг 20</t>
  </si>
  <si>
    <t>Общий расчет ПЦ п.242</t>
  </si>
  <si>
    <t>Скобы оцинкованные анодированные двухлапковые для крепления кабелей, проводов, труб к различным основаниям, диаметр 31-32 мм</t>
  </si>
  <si>
    <t>ФСБЦ-20.2.08.07-0048</t>
  </si>
  <si>
    <t>Скобы оцинкованные анодированные двухлапковые для крепления кабелей, проводов, труб к различным основаниям, диаметр 38-40 мм</t>
  </si>
  <si>
    <t>ФСБЦ-20.2.08.07-0049</t>
  </si>
  <si>
    <t>Дюбель многофункциональный MU-S 6x45 с шурупом 1380086</t>
  </si>
  <si>
    <t>Общий расчет ПЦ доп. п.27</t>
  </si>
  <si>
    <t>Монтаж термоусаживаемой манжеты из трубки для кабеля</t>
  </si>
  <si>
    <t>ГЭСНм08-02-200-01</t>
  </si>
  <si>
    <t>ТУТнг-20/10 Трубка термоусаживаемая</t>
  </si>
  <si>
    <t>ТУТнг-16/8 Трубка термоусаживаемая</t>
  </si>
  <si>
    <t>ТУТнг-3/1,5 Трубка термоусаживаемая</t>
  </si>
  <si>
    <t>Общий расчет ПЦ п.310</t>
  </si>
  <si>
    <t>ТУТнг-2,5/1,25 Трубка термоусаживаемая</t>
  </si>
  <si>
    <t>Наконечники кабельные медные луженые 10-8-5</t>
  </si>
  <si>
    <t>ФСБЦ-20.2.10.04-0003</t>
  </si>
  <si>
    <t>НШВИ 10,0-14 арт.UGN11-010-014-020 Наконечник-гильза 10мм2 с изолированным фланцем (20 шт./уп.)</t>
  </si>
  <si>
    <t>Общий расчет ПЦ доп. п.99</t>
  </si>
  <si>
    <t>НШВИ 6,0-12 арт.UGN10-006-06-12 Наконечник-гильза 6мм2 с изолированным фланцем (100 шт./уп.)</t>
  </si>
  <si>
    <t>Общий расчет ПЦ п.284</t>
  </si>
  <si>
    <t>НШВИ 4,0-09 арт.UGN10-004-04-09 Наконечник-гильза 4мм2 с изолированным фланцем (100 шт./уп.)</t>
  </si>
  <si>
    <t>Общий расчет ПЦ п.287</t>
  </si>
  <si>
    <t>НШВИ 1,5-08 арт.UGN10-D15-03-08 Наконечник-гильза 1,5мм2 с изолированным фланцем (100 шт./уп.)</t>
  </si>
  <si>
    <t>Общий расчет ПЦ п.285</t>
  </si>
  <si>
    <t>CIC55554SQW Маркировка для кабеля квадрат 55/55 (40шт./уп.)</t>
  </si>
  <si>
    <t>Общий расчет ПЦ доп. п.16</t>
  </si>
  <si>
    <t>Хомуты-стяжки кабельные нейлоновые, размеры 3,6х150 мм</t>
  </si>
  <si>
    <t>ФСБЦ-20.1.02.18-1072</t>
  </si>
  <si>
    <t>Герметизация противопожарных дверей, ворот, противодымных клапанов, фланцевых соединений воздуховодов, термоуплотнительной лентой ЛТСМ-1</t>
  </si>
  <si>
    <t>ГЭСН15-07-001-01
применительно</t>
  </si>
  <si>
    <t>Ленты термоуплотнительные для герметизации, с липким слоем с одной стороны, цвет черный, ширина 20 мм, толщина 2 мм</t>
  </si>
  <si>
    <t>ФСБЦ-01.7.06.10-0021</t>
  </si>
  <si>
    <t>Самовулканизирующаяся лента, l=3 метра, шириной 25мм</t>
  </si>
  <si>
    <t>Общий расчет ПЦ п.298</t>
  </si>
  <si>
    <t>Раздел 5. Кабельные проходки</t>
  </si>
  <si>
    <t>Раздел 6. Опоры, стойки</t>
  </si>
  <si>
    <t>Устройство ответвлений к осветительным приборам</t>
  </si>
  <si>
    <t>Установка сжимов ответвительных: в щитах этажных для ответвления стояков</t>
  </si>
  <si>
    <t>ГЭСНр67-01-016-01</t>
  </si>
  <si>
    <t>Сжимы типа У739М для магистральных и ответвительных проводов и кабелей</t>
  </si>
  <si>
    <t>ФСБЦ-20.5.04.09-0005</t>
  </si>
  <si>
    <t>Опоры для установки светильников на существующие стойки сетчатого ограждения  РД л.15</t>
  </si>
  <si>
    <t>197</t>
  </si>
  <si>
    <t>ГЭСН09-03-039-07
установка опоры</t>
  </si>
  <si>
    <t>Труба 80х3,0 ГОСТ 30245-2003/В-Ст3пс5 ГОСТ 27772-2015 L=5000 с готовым заводским полимерным покрытием, RAL7040</t>
  </si>
  <si>
    <t>Общий расчет ПЦ п.673</t>
  </si>
  <si>
    <t>200</t>
  </si>
  <si>
    <t>Заглушка 80х80 ВЧ ПИРАМИДА</t>
  </si>
  <si>
    <t>Общий расчет ПЦ п.732</t>
  </si>
  <si>
    <t>CM201001INOX Шпилька М10х1000</t>
  </si>
  <si>
    <t>Общий расчет ПЦ п.623</t>
  </si>
  <si>
    <t>202</t>
  </si>
  <si>
    <t>CM121000HDZ Шайба кузовная М10, горячеоцинкованная</t>
  </si>
  <si>
    <t>Общий расчет ПЦ п.622</t>
  </si>
  <si>
    <t>CM111000HDZ Гайка шестигранная М10</t>
  </si>
  <si>
    <t>Общий расчет ПЦ п.576</t>
  </si>
  <si>
    <t>204</t>
  </si>
  <si>
    <t>CM251000 Гайка самоконтрящаяся М10</t>
  </si>
  <si>
    <t>Общий расчет ПЦ п.575</t>
  </si>
  <si>
    <t>Установка опоры для оборудования КСБ на существующее бетонное ограждение (РД л.14)</t>
  </si>
  <si>
    <t>205</t>
  </si>
  <si>
    <t>Сверло кольцевое алмазное, диаметр 20 мм</t>
  </si>
  <si>
    <t>ФСБЦ-01.7.17.09-0062</t>
  </si>
  <si>
    <t>ГЭСН06-03-004-06
установка шпилек с нарезкой на 200мм</t>
  </si>
  <si>
    <t>209</t>
  </si>
  <si>
    <t>Установка монтажных изделий массой: свыше 5 до 20 кг</t>
  </si>
  <si>
    <t>ГЭСН07-01-044-03
монтаж уголка 75х75х5</t>
  </si>
  <si>
    <t>Установка монтажных изделий массой: свыше 20 кг</t>
  </si>
  <si>
    <t>ГЭСН07-01-044-04
Монтаж листа 6 600ммх2000мм -1 шт/2 опоры</t>
  </si>
  <si>
    <t>211</t>
  </si>
  <si>
    <t>Окраска металлических огрунтованных поверхностей: эмалью двухкомпонентной битумно-полимерной с содержанием хлорсульфированного полиэтилена</t>
  </si>
  <si>
    <t>100 м2</t>
  </si>
  <si>
    <t>ГЭСН13-03-004-20</t>
  </si>
  <si>
    <t>212</t>
  </si>
  <si>
    <t>Эмаль двухкомпонентная битумно-полимерная с содержанием хлорсульфированного полиэтилена для коррозийной защиты металлических конструкций и устройства, гидроизоляции кровельных покрытий и железобетонных конструкций, расход 0,3 кг/м2 при толщине слоя 0,13 мм</t>
  </si>
  <si>
    <t>ФСБЦ-14.4.04.06-0004</t>
  </si>
  <si>
    <t>Грунтовка двухкомпонентная быстросохнущая эпоксидная, полиамидного отверждения, с добавлением цинкофосфата</t>
  </si>
  <si>
    <t>л</t>
  </si>
  <si>
    <t>ФСБЦ-14.4.01.09-0503
(1л-0,96кг) Грунт-эмаль "ПРИМ ПЛАТИНА"</t>
  </si>
  <si>
    <t>216</t>
  </si>
  <si>
    <t>217</t>
  </si>
  <si>
    <t>Болт DIN933 с шестигранной головкой, оцинкованный М10х140</t>
  </si>
  <si>
    <t>Общий расчет ПЦ п.715</t>
  </si>
  <si>
    <t>219</t>
  </si>
  <si>
    <t>Гайка антивандальная WS9305 A2 M10 SW10</t>
  </si>
  <si>
    <t>Общий расчет ПЦ п.725</t>
  </si>
  <si>
    <t>Кузовная оцинкованная шайба DIN9021 М10</t>
  </si>
  <si>
    <t>Общий расчет ПЦ п.740</t>
  </si>
  <si>
    <t>Установка опор освещения в грунт (установка 94 шт опор учтена в ГЭСНм08-02-380-01) РД л.13</t>
  </si>
  <si>
    <t>Шнековое бурение скважин станками типа ЛБУ-50 глубиной бурения до 10 м в грунтах группы: 1</t>
  </si>
  <si>
    <t>ГЭСН04-01-037-01</t>
  </si>
  <si>
    <t>Шнек для бурения скважин в грунтах группы 1-4, длина 4000 мм, диаметр 600 мм</t>
  </si>
  <si>
    <t>ФСБЦ-01.4.01.10-0081</t>
  </si>
  <si>
    <t>223</t>
  </si>
  <si>
    <t>Планировка площадей: ручным способом, группа грунтов 1</t>
  </si>
  <si>
    <t>1000 м2</t>
  </si>
  <si>
    <t>ГЭСН01-02-027-04
разравнивание избыточного грунта</t>
  </si>
  <si>
    <t>Устройство основания под фундаменты: щебеночного</t>
  </si>
  <si>
    <t>ГЭСН08-01-002-02</t>
  </si>
  <si>
    <t>Щебень из гравия для строительных работ М 800, фракция 20-40 мм</t>
  </si>
  <si>
    <t>ФСБЦ-02.2.05.04-2234</t>
  </si>
  <si>
    <t>Устройство монолитных бетонных фундаментов заглубленных: на разных отметках с опорой</t>
  </si>
  <si>
    <t>ГЭСН33-05-009-02</t>
  </si>
  <si>
    <t>Смеси бетонные мелкозернистого бетона (БСМ), класс В15 (М200)</t>
  </si>
  <si>
    <t>ФСБЦ-04.1.02.01-0006</t>
  </si>
  <si>
    <t>Закладная деталь ФМ 0,133-2,0</t>
  </si>
  <si>
    <t>Общий расчет ПЦ доп. п.101</t>
  </si>
  <si>
    <t>Установка опор наружного освещения металлических: фланцевых консольных</t>
  </si>
  <si>
    <t>ГЭСН33-05-010-01</t>
  </si>
  <si>
    <t>231</t>
  </si>
  <si>
    <t>ОГКС-5 Опора освещения граненая коническая наколоняемая, высота 5,0 м, фланец 295х295 мм</t>
  </si>
  <si>
    <t>Общий расчет ПЦ п.124</t>
  </si>
  <si>
    <t>Комплект лебедки для складывания ОГКС</t>
  </si>
  <si>
    <t>Общий расчет ПЦ п.119</t>
  </si>
  <si>
    <t>Заземление опор</t>
  </si>
  <si>
    <t>Полоса 40х4, горячеоцинкованная NC2444</t>
  </si>
  <si>
    <t>Общий расчет ПЦ п.66</t>
  </si>
  <si>
    <t>Сталь круглая Ст.Ф24 ГОСТ 2590-2006 горячеоцинкованная</t>
  </si>
  <si>
    <t>Общий расчет ПЦ п.402</t>
  </si>
  <si>
    <t>Постановка болтов: строительных с гайками и шайбами</t>
  </si>
  <si>
    <t>ГЭСН09-05-003-01
установка зажимов заземления</t>
  </si>
  <si>
    <t>Общий расчет ПЦ п.218
Комплектность зажима: пластина плоская "полоса" 72x72x3 мм (чертеж АЕЛИ.341499.399-14-01) - 2 шт., пластина формованная "круг" 72х72х3-24 мм (чертеж АЕЛИ.341499.399-12-14) - 1 шт., стандартные крепежные изделия из нержавеющей стали: болт М8x35 - 4 шт., гровер 8 - 4 шт., гайка М8 - 4 шт.;</t>
  </si>
  <si>
    <t>ГЭСН15-07-001-01</t>
  </si>
  <si>
    <t>Установка ЩО на стойку в составе на 2 комплекта (РД л.22)</t>
  </si>
  <si>
    <t>Устройство фундаментов-столбов: бетонных</t>
  </si>
  <si>
    <t>ГЭСН06-01-001-13</t>
  </si>
  <si>
    <t>Болты анкерные с гайкой стальные фрикционные расклинивающиеся, с наружной резьбой М10, диаметр 12 мм, длина 100 мм</t>
  </si>
  <si>
    <t>ФСБЦ-01.7.15.02-0040</t>
  </si>
  <si>
    <t>Металлоконструкции зданий и сооружений с преобладанием гнутых профилей и круглых труб</t>
  </si>
  <si>
    <t>ФСБЦ-07.2.07.12-0011</t>
  </si>
  <si>
    <t>Окраска металлических огрунтованных поверхностей: органосиликатной композицией ОС-51-03</t>
  </si>
  <si>
    <t>ГЭСН13-03-004-15</t>
  </si>
  <si>
    <t>Заземление шкафов (РД л.23)</t>
  </si>
  <si>
    <t>Перемычка заземляющая тросовая диаметром до 9,2 мм для строительных металлических конструкций</t>
  </si>
  <si>
    <t>ГЭСНм08-02-472-11</t>
  </si>
  <si>
    <t>Провод силовой установочный с медными жилами ПуГВ 1х16-450</t>
  </si>
  <si>
    <t>ФСБЦ-21.2.03.05-1076</t>
  </si>
  <si>
    <t>Установка кронштейна для прожекторов на нижнем бьефе (РД л.21)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</si>
  <si>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</si>
  <si>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ФСБЦ-07.2.07.12-0001</t>
  </si>
  <si>
    <t>крепление ELP3.1-ELP3.7 к кронштейнам</t>
  </si>
  <si>
    <t>Болт с шестигранной головкой М5х35, горячеоцинкованный</t>
  </si>
  <si>
    <t>Общий расчет ПЦ доп. п.100</t>
  </si>
  <si>
    <t>CM100500HDZ Гайка с насечкой, препятствующей откручиванию М5, горячеоцинкованная</t>
  </si>
  <si>
    <t>Общий расчет ПЦ доп. п.192</t>
  </si>
  <si>
    <t>CM120600HDZ Шайба М5 кузовная DIN9021, горячеоцинкованная</t>
  </si>
  <si>
    <t>Общий расчет ПЦ доп. п.193</t>
  </si>
  <si>
    <t>Кабель до 35 кВ по установленным конструкциям и лоткам с креплением на поворотах и в конце трассы, масса 1 м кабеля: до 1 кг</t>
  </si>
  <si>
    <t>ГЭСНм08-02-147-01</t>
  </si>
  <si>
    <t>Кабель силовой с медными жилами ВВГнг(A)-LS 5х6мк-660</t>
  </si>
  <si>
    <t>ФСБЦ-21.1.06.09-0178</t>
  </si>
  <si>
    <t>Кабель силовой, многожильный с изоляцией и оболочкой из поливинилхлоридных композиций пониженной пожарной опасности, сечением 2х1,0 мм² ВВГнг(А)-LS</t>
  </si>
  <si>
    <t>Общий расчет ПЦ п.362</t>
  </si>
  <si>
    <t>ГЭСНм10-01-054-03
применительно, по лоткам</t>
  </si>
  <si>
    <t>Кабель симметричный для интерфейса, изоляция из пористого полиэтилена, экранированный, оболочка из поливинилхлоридного пластиката КИПвЭВ 2х2х0,78</t>
  </si>
  <si>
    <t>Общий расчет ПЦ п.365</t>
  </si>
  <si>
    <t>Кабель симметричный для структурированных кабельных систем (UTP) категории 5e КВП-5е 4х2х0,52</t>
  </si>
  <si>
    <t>Общий расчет ПЦ п.368</t>
  </si>
  <si>
    <t>Провод силовой установочный с медными жилами ПуГВ 1х10-450</t>
  </si>
  <si>
    <t>ФСБЦ-21.2.03.05-0072</t>
  </si>
  <si>
    <t>ГЭСНм08-02-405-01
расключение в шкафах</t>
  </si>
  <si>
    <t>Провод силовой установочный с медными жилами ПуГВ 1х4-450</t>
  </si>
  <si>
    <t>ФСБЦ-21.2.03.05-0068</t>
  </si>
  <si>
    <t>Провод силовой установочный с медными жилами ПуВ 1х6-450</t>
  </si>
  <si>
    <t>ФСБЦ-21.2.03.05-0051</t>
  </si>
  <si>
    <t>Проладка кабеля, стоимость котрого учтена в комплектах светильников (КЖ л.1 прим.3)</t>
  </si>
  <si>
    <t>Система контроля и управления доступом. Специальные технические средства досмотра</t>
  </si>
  <si>
    <t>Приборы приемно-контрольные объектовые на: 2 луча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</si>
  <si>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многопроволочного провода (жил кабеля)</t>
  </si>
  <si>
    <t>Устройства промежуточные на количество лучей: 10</t>
  </si>
  <si>
    <t>Монтаж блока вызова</t>
  </si>
  <si>
    <t>Установка дверного доводчика к металлическим дверям</t>
  </si>
  <si>
    <t>Монтаж: стеллажей и других конструкций, закрепляемых на фундаментах внутри зданий</t>
  </si>
  <si>
    <t>Турникет роторный: полноростовой</t>
  </si>
  <si>
    <t>Коробка кабельная соединительная или разветвительная</t>
  </si>
  <si>
    <t>Раздел 2. Здание ГЭС</t>
  </si>
  <si>
    <t>монтаж оборудования</t>
  </si>
  <si>
    <t>ГЭСНм10-08-001-11</t>
  </si>
  <si>
    <t>ГЭСНм10-08-001-09</t>
  </si>
  <si>
    <t>ГЭСНм08-01-081-05</t>
  </si>
  <si>
    <t>За каждый последующий подключаемый конец добавлять: к норме 08-01-081-05</t>
  </si>
  <si>
    <t>ГЭСНм08-01-081-07</t>
  </si>
  <si>
    <t>Монтаж видеодомофона</t>
  </si>
  <si>
    <t>ГЭСНм10-10-007-02</t>
  </si>
  <si>
    <t>ГЭСНм10-10-007-03</t>
  </si>
  <si>
    <t>ГЭСН09-04-012-02</t>
  </si>
  <si>
    <t>77</t>
  </si>
  <si>
    <t>Монтажные работы</t>
  </si>
  <si>
    <t>Шкаф (пульт) управления навесной, высота, ширина и глубина: до 600х600х350 мм</t>
  </si>
  <si>
    <t>Шкаф сварной навесной с монтажной платой, 500x600x300 мм R5ST0563</t>
  </si>
  <si>
    <t>Общий расчет ПЦ п.99</t>
  </si>
  <si>
    <t>Шкаф сварной навесной с монтажной платой, 800x600x300 мм R5ST0863</t>
  </si>
  <si>
    <t>Усиленные кронштейны для настенного крепления R5A55</t>
  </si>
  <si>
    <t>ГЭСНм10-01-001-13</t>
  </si>
  <si>
    <t>Проходная клемма, 2 точки подключения, 2,5 кв.мм ZEFC200GR</t>
  </si>
  <si>
    <t>Общий расчет ПЦ п.69</t>
  </si>
  <si>
    <t>Торцевая крышка для клемм ZEFC201GR</t>
  </si>
  <si>
    <t>Общий расчет ПЦ п.82</t>
  </si>
  <si>
    <t>Эквипотенциальная гребенка на 10 контактов 2,5 кв.мм ZEFB0210B</t>
  </si>
  <si>
    <t>Общий расчет ПЦ п.103</t>
  </si>
  <si>
    <t>88</t>
  </si>
  <si>
    <t>DIN рейка 2000мм 35х7.5 перфорированная OMEGA 3F 2140</t>
  </si>
  <si>
    <t>90</t>
  </si>
  <si>
    <t>Кабельный ввод, 16 отверстий R5HTC16</t>
  </si>
  <si>
    <t>Общий расчет ПЦ п.30</t>
  </si>
  <si>
    <t>Площадка для стяжек, 27х27, черная 25475-3MV</t>
  </si>
  <si>
    <t>Общий расчет ПЦ п.65</t>
  </si>
  <si>
    <t>92</t>
  </si>
  <si>
    <t>Выключатель автоматический OptiDin BM63, однополюсный, Iн=2 А, С OptiDin BM63-1B2-УХЛ3 260491</t>
  </si>
  <si>
    <t>Общий расчет ПЦ п.194</t>
  </si>
  <si>
    <t>Шина PE "земля" ШНИ-8х12-14-Д-Ж</t>
  </si>
  <si>
    <t>Общий расчет ПЦ доп. п.7</t>
  </si>
  <si>
    <t>Индустриальная гофрированная труба из полиамида (серия F2), DN 17мм PA611721F2</t>
  </si>
  <si>
    <t>Держатель оцинкованный двусторонний, Dн=25–26 мм 53357R</t>
  </si>
  <si>
    <t>Общий расчет ПЦ п.22</t>
  </si>
  <si>
    <t>Хомуты-стяжки кабельные нейлоновые, размеры 4,8х200 мм</t>
  </si>
  <si>
    <t>ФСБЦ-20.1.02.18-1094</t>
  </si>
  <si>
    <t>Соединение на стык GM 25x17 591</t>
  </si>
  <si>
    <t>Общий расчет ПЦ п.80</t>
  </si>
  <si>
    <t>Короб кабельный (кабель-канал) ПВХ с крышкой, с направляющими, размеры 60х40 мм</t>
  </si>
  <si>
    <t>ФСБЦ-20.2.05.04-0080</t>
  </si>
  <si>
    <t>Углы внутренние изменяемые для кабель-канала, размеры 60х40 мм</t>
  </si>
  <si>
    <t>ФСБЦ-20.2.05.09-0035</t>
  </si>
  <si>
    <t>Тройники для короба 60х40 мм</t>
  </si>
  <si>
    <t>ФСБЦ-20.2.05.08-0001</t>
  </si>
  <si>
    <t>Заглушки для коробов, размеры 60х40 мм</t>
  </si>
  <si>
    <t>ФСБЦ-20.2.05.03-0005</t>
  </si>
  <si>
    <t>Накладки на стык для кабель-канала, размеры 60х40 мм</t>
  </si>
  <si>
    <t>ФСБЦ-20.2.05.06-1026</t>
  </si>
  <si>
    <t>Накладка на стык крышки TA-GN 60x40 00885</t>
  </si>
  <si>
    <t>Общий расчет ПЦ п.61</t>
  </si>
  <si>
    <t>ГЭСНм10-04-066-04</t>
  </si>
  <si>
    <t>Блок клеммный 12р, 2,5мм.кв. 43112NY</t>
  </si>
  <si>
    <t>Общий расчет ПЦ п.18</t>
  </si>
  <si>
    <t>Разъём RJ-45 FTP для кабеля кат.5E CS3-1C5EF</t>
  </si>
  <si>
    <t>Общий расчет ПЦ п.435</t>
  </si>
  <si>
    <t>Колпачок изолирующий для разъема RJ-45 PVC серый CS4-11</t>
  </si>
  <si>
    <t>Общий расчет ПЦ п.407</t>
  </si>
  <si>
    <t>ГЭСНм11-07-001-05
применительно</t>
  </si>
  <si>
    <t>Защитный диод двунаправленный 400Вт, 15В P4KE15CA</t>
  </si>
  <si>
    <t>Общий расчет ПЦ п.219</t>
  </si>
  <si>
    <t>Кабельные проходки</t>
  </si>
  <si>
    <t>Сверление горизонтальных отверстий в бетонных конструкциях стен перфоратором глубиной 200 мм диаметром: свыше 55 мм до 65 мм</t>
  </si>
  <si>
    <t>ГЭСН46-03-013-52</t>
  </si>
  <si>
    <t>На каждые 10 мм изменения глубины сверления добавлять или исключать: к норме 46-03-013-52</t>
  </si>
  <si>
    <t>ГЭСН46-03-013-65
до 300мм</t>
  </si>
  <si>
    <t>Трубы стальные сварные оцинкованные водогазопроводные с резьбой, легкие, номинальный диаметр 50 мм, толщина стенки 3 мм</t>
  </si>
  <si>
    <t>ФСБЦ-23.3.06.01-0006</t>
  </si>
  <si>
    <t>Кабель симметричный  для структурированных кабельных систем (U/UTP) категории 5, огнестойкий,  c пониженным дымо- и газовыделением СПЕЦЛАН FTP-5нг(А)-FRHF 4x2x0,52</t>
  </si>
  <si>
    <t>Общий расчет ПЦ п.364</t>
  </si>
  <si>
    <t>Кабель симметричный для промышленного интерфейса RS-485 КИС-Внг(А)-LS 2x2x0,78</t>
  </si>
  <si>
    <t>Общий расчет ПЦ п.366</t>
  </si>
  <si>
    <t>Кабель коаксиальный радиочастотный для систем кабельного/спутникового телевидения и видеонаблюдения, групповой прокладки, не выделяющий коррозионно-активных газообразных продуктов при горении и тлении РК 75-3,7-330фнг(A)-HF</t>
  </si>
  <si>
    <t>Общий расчет ПЦ доп. п.84</t>
  </si>
  <si>
    <t>Кабель симметричный для систем охраны и противопожарной защиты огнестойкие, групповой прокладки, не выделяющие коррозионно-активных газообразных продуктов при горении и тлении КПСЭнг(А)-FRHF 4x2x1</t>
  </si>
  <si>
    <t>Общий расчет ПЦ п.367</t>
  </si>
  <si>
    <t>Раздел 3. Здание КПП</t>
  </si>
  <si>
    <t>Монтаж оборудования</t>
  </si>
  <si>
    <t>Присоединение к приборам концов жил электрических проводок под винт: с оконцеванием наконечником</t>
  </si>
  <si>
    <t>ГЭСНм11-08-001-01</t>
  </si>
  <si>
    <t>ГЭСНм10-10-005-01</t>
  </si>
  <si>
    <t>ГЭСН09-06-001-03</t>
  </si>
  <si>
    <t>Анкер с болтом М10×60 PFG IR 10-15</t>
  </si>
  <si>
    <t>Общий расчет ПЦ п.188</t>
  </si>
  <si>
    <t>Анкер с болтом М16×100 PFG IR 16-25</t>
  </si>
  <si>
    <t>Общий расчет ПЦ п.189</t>
  </si>
  <si>
    <t>Блок розеток со шнуром, 7 розеток, ток нагрузки 16А R-16-7S-FI-440-1.8 REM</t>
  </si>
  <si>
    <t>Общий расчет ПЦ п.399</t>
  </si>
  <si>
    <t>Саморез 3,5х50 мм с дюбелем F6 CM06541 (100шт/уп)</t>
  </si>
  <si>
    <t>упак.</t>
  </si>
  <si>
    <t>Саморез 5х50 мм с дюбелем V8 CM06523 (100шт/уп)</t>
  </si>
  <si>
    <t>Общий расчет ПЦ п.79</t>
  </si>
  <si>
    <t>Кабель  для сигнализации КСПВПнг(А)-HF 1х2х1,13</t>
  </si>
  <si>
    <t>Общий расчет ПЦ доп. п.87</t>
  </si>
  <si>
    <t>Раздел 4. Здание ТМХ</t>
  </si>
  <si>
    <t>Гидроизоляция боковая обмазочная битумная в 2 слоя по выровненной поверхности бутовой кладки, кирпичу, бетону</t>
  </si>
  <si>
    <t>ГЭСН08-01-003-07</t>
  </si>
  <si>
    <t>1000 м3</t>
  </si>
  <si>
    <t>Песок природный для строительных работ II класс, средний</t>
  </si>
  <si>
    <t>ФСБЦ-02.3.01.02-1118</t>
  </si>
  <si>
    <t>Покрытие кабеля, проложенного в траншее: лентой сигнальной</t>
  </si>
  <si>
    <t>ГЭСНм08-02-143-05</t>
  </si>
  <si>
    <t>Инженерно-технические средства защиты. Кабеленесущие конструкции и кабельная канализация</t>
  </si>
  <si>
    <t>Раздел 1. Кабеленесущие конструкции</t>
  </si>
  <si>
    <t>Кабельный короб на линейных участках, в составе:</t>
  </si>
  <si>
    <t>Лоток перфорированный 150х100 L3000, горячеоцинкованный, 35342HDZ</t>
  </si>
  <si>
    <t>Общий расчет ПЦ п.600</t>
  </si>
  <si>
    <t>Крышка с заземлением на лоток осн.150 L3000, горячеоцинкованный, 35523HDZ</t>
  </si>
  <si>
    <t>Общий расчет ПЦ п.597</t>
  </si>
  <si>
    <t>Соединения коробов на прямых участках, в составе:</t>
  </si>
  <si>
    <t>Винт с крестообразным шлицем М6х10, СМ010610</t>
  </si>
  <si>
    <t>Гайка с насечкой, препятствующей откручиванию М6, CM100600</t>
  </si>
  <si>
    <t>Винт для электрического соединения М5х8 СМ030508</t>
  </si>
  <si>
    <t>Общий расчет ПЦ п.567</t>
  </si>
  <si>
    <t>Держатель крышки, цинк-ламельный 38500ZL</t>
  </si>
  <si>
    <t>Общий расчет ПЦ п.579</t>
  </si>
  <si>
    <t>Угловые соединения горизонтальные от 0⁰ до 90⁰, в составе</t>
  </si>
  <si>
    <t>Общий расчет ПЦ п.612</t>
  </si>
  <si>
    <t>Никелированная пластина для заземления PTCE 37501R</t>
  </si>
  <si>
    <t>Общий расчет ПЦ п.602</t>
  </si>
  <si>
    <t>Гайка с насечкой, препятствующей откручиванию М5 CM100500</t>
  </si>
  <si>
    <t>Общий расчет ПЦ п.573</t>
  </si>
  <si>
    <t>Угловые соединения горизонтальные 90⁰, в составе:</t>
  </si>
  <si>
    <t>Угол CPO 90 горизонтальный 90° 150х100, в комплекте с крепёжными элементами, горячеоцинкованный, 36042КHDZ</t>
  </si>
  <si>
    <t>Общий расчет ПЦ п.616</t>
  </si>
  <si>
    <t>Крышка на угол CPO 90 горизонтальный 90° осн.150, горячеоцинкованный, 38003HDZ</t>
  </si>
  <si>
    <t>Общий расчет ПЦ п.596</t>
  </si>
  <si>
    <t>Угловые соединения вертикальные от 0⁰ до 90⁰, в составе:</t>
  </si>
  <si>
    <t>Соединитель лотков шарнирный GSV H100 в комплекте с метизами, горячеоцинкованный, 30015КHDZ</t>
  </si>
  <si>
    <t>Общий расчет ПЦ п.611</t>
  </si>
  <si>
    <t>Защитный ограничитель RP осн. 150, 36910</t>
  </si>
  <si>
    <t>Общий расчет ПЦ п.582</t>
  </si>
  <si>
    <t>Соединения Т-образные горизонтальные, в составе:</t>
  </si>
  <si>
    <t>Ответвитель DL 150х100 в комплекте с крепежными элементами, горячеоцинкованный, 36264КHDZ</t>
  </si>
  <si>
    <t>Общий расчет ПЦ п.603</t>
  </si>
  <si>
    <t>Крышка на ответвитель DL осн.150, горячеоцинкованная в комплекте с метизами и пластинами PTCE, 38364КHDZ</t>
  </si>
  <si>
    <t>Общий расчет ПЦ доп. п.184</t>
  </si>
  <si>
    <t>Заглушки на концах участков, в составе:</t>
  </si>
  <si>
    <t>Заглушка сборная TC 150х100,  горячеоцинкованная, 30266HDZ</t>
  </si>
  <si>
    <t>Общий расчет ПЦ п.581</t>
  </si>
  <si>
    <t>Установка консолей для кабельных коробов:</t>
  </si>
  <si>
    <t>Консоль с опорой ML осн.200 мм, горячеоцинкованная BBL5020HDZ</t>
  </si>
  <si>
    <t>Общий расчет ПЦ п.587</t>
  </si>
  <si>
    <t>Изделия для установки консолей на металличеких опорах:</t>
  </si>
  <si>
    <t>Болт М10х120 с шестигранной головкой, оцинкованный DIN 933</t>
  </si>
  <si>
    <t>Общий расчет ПЦ п.719</t>
  </si>
  <si>
    <t>Болт М10х200 с шестигранной головкой, оцинкованный DIN 933</t>
  </si>
  <si>
    <t>Общий расчет ПЦ доп. п.182</t>
  </si>
  <si>
    <t>Гайка антивандальная A2 M10 SW17</t>
  </si>
  <si>
    <t>Общий расчет ПЦ п.724</t>
  </si>
  <si>
    <t>Изделия для установки консолей с креплением к ж/б панелям ограждения:</t>
  </si>
  <si>
    <t>Бур с наконечником из твердого сплава, с хвостовиком SDS-max для ударного сверления отверстий в твердых материалах, общая длина 320 мм, диаметр 20 мм</t>
  </si>
  <si>
    <t>ФСБЦ-01.7.17.09-1245
НПРМ сб 46</t>
  </si>
  <si>
    <t>Профиль перфорированный монтажный длиной 2 м</t>
  </si>
  <si>
    <t>ГЭСНм08-02-397-01</t>
  </si>
  <si>
    <t>П-образный профиль PSM, L600, толщ.2,5 мм, горячеоцинкованный, BPM2906HDZ</t>
  </si>
  <si>
    <t>Общий расчет ПЦ доп. п.203</t>
  </si>
  <si>
    <t>Изделия для установки консолей с креплением к кирпичным стенам зданий:</t>
  </si>
  <si>
    <t>Сверление горизонтальных отверстий в бетонных конструкциях стен перфоратором глубиной 200 мм диаметром: до 20 мм</t>
  </si>
  <si>
    <t>ГЭСН46-03-013-45
Применит.Сверление кирпичных стен</t>
  </si>
  <si>
    <t>На каждые 10 мм изменения глубины сверления добавлять или исключать: к норме 46-03-013-45</t>
  </si>
  <si>
    <t>ГЭСН46-03-013-58</t>
  </si>
  <si>
    <t>ГЭСН06-03-004-06
крепление консолей анкерами</t>
  </si>
  <si>
    <t>Болты анкерные с гайкой стальные фрикционные расклинивающиеся, с наружной резьбой М10, диаметр 12 мм, длина 120 мм</t>
  </si>
  <si>
    <t>ФСБЦ-01.7.15.02-0021</t>
  </si>
  <si>
    <t>Изделия для крепления коробов металлических на консолях:</t>
  </si>
  <si>
    <t>Винт с гладкой головкой и квадратным подголовником М6х20, СМ010620</t>
  </si>
  <si>
    <t>Общий расчет ПЦ п.568</t>
  </si>
  <si>
    <t>Прижим кабельного лотка LP1000</t>
  </si>
  <si>
    <t>Общий расчет ПЦ п.607</t>
  </si>
  <si>
    <t>Установка кабельных коробов на металлических опорах по конструкции гидросооружения вдоль здания ГЭС со стороны НБ</t>
  </si>
  <si>
    <t>Изделия и материалы для установки отдельных стоек для кабельных коробов</t>
  </si>
  <si>
    <t>Блок кабельных конструкций из одинарных или сдвоенных стоек из угловой стали (без полок), устанавливаемый на: потолке при высоте сдвоенной стойки свыше 800 до 1200 мм</t>
  </si>
  <si>
    <t>ГЭСНм08-02-152-20
Прим. Монтаж подвесов</t>
  </si>
  <si>
    <t>Подвес вертикальный двойной усиленный L2000, горячеоцинкованный, BSD9220HDZ</t>
  </si>
  <si>
    <t>Общий расчет ПЦ п.606</t>
  </si>
  <si>
    <t>ГЭСН09-05-006-01
Прим. резка шпилек</t>
  </si>
  <si>
    <t>Шпилька резьбовая М12х1000 DIN 975 нержавеющая сталь А2, нарезанная на отрезки 250 мм</t>
  </si>
  <si>
    <t>Общий расчет ПЦ доп. п.204</t>
  </si>
  <si>
    <t>Гайка М12 с насечкой, препятствующей отвинчиванию DIN 6923, CM101200INOX</t>
  </si>
  <si>
    <t>Общий расчет ПЦ доп. п.205</t>
  </si>
  <si>
    <t>Шайба М12 кузовная DIN 9021, CM121200INOX</t>
  </si>
  <si>
    <t>Общий расчет ПЦ доп. п.206</t>
  </si>
  <si>
    <t>Состав клеевой двухкомпонентный инъекционный на основе эпоксидной смолы для восстановления арматурных выпусков и тяжелых анкерных креплений в бетоне, температура эксплуатации от +5 °C до +40 °C, сейсмостойкость C1, C2, объем 500 мл</t>
  </si>
  <si>
    <t>ФСБЦ-14.1.06.06-1024</t>
  </si>
  <si>
    <t>Изделия для крепления коробов металлических на консолях</t>
  </si>
  <si>
    <t>Сборочные единицы короба металлического 200х100 мм</t>
  </si>
  <si>
    <t>Лоток перфорированный 200х100 L3000, горячеоцинкованный, 35343HDZ</t>
  </si>
  <si>
    <t>Общий расчет ПЦ доп. п.310</t>
  </si>
  <si>
    <t>Крышка с заземлением на лоток осн.200 L3000, горячеоцинкованный, 35524HDZ</t>
  </si>
  <si>
    <t>Общий расчет ПЦ доп. п.311</t>
  </si>
  <si>
    <t>Угловые соединения коробов 200х100 горизонтальные 90⁰, в составе:</t>
  </si>
  <si>
    <t>Угол CPO 90 горизонтальный 90° 200х100, в комплекте с крепёжными элементами, горячеоцинкованный, 36043KHDZ</t>
  </si>
  <si>
    <t>Общий расчет ПЦ доп. п.207</t>
  </si>
  <si>
    <t>Крышка на угол CPO 90 горизонтальный 90° осн.200, горячеоцинкованный, 38004HDZ</t>
  </si>
  <si>
    <t>Общий расчет ПЦ доп. п.208</t>
  </si>
  <si>
    <t>Никелированная пластина для заземления PTCE, 37501R</t>
  </si>
  <si>
    <t>Установка кабельных коробов 200х100 по металлическим опорам</t>
  </si>
  <si>
    <t>Изделия и материалы для установки отдельных стоек для кабельных коробов 200х100</t>
  </si>
  <si>
    <t>Установка металлических столбов высотой до 4 м: с погружением в бетонное основание</t>
  </si>
  <si>
    <t>ГЭСН09-08-001-01</t>
  </si>
  <si>
    <t>Труба 80х3,0 ГОСТ 30245-2003/В-Ст3пс5 ГОСТ 27772-2015 L=2400 с готовым заводским полимерным покрытием</t>
  </si>
  <si>
    <t>Смеси бетонные мелкозернистого бетона (БСМ), класс В15 (М200),  F100 W8 ГОСТ 7473-2010​</t>
  </si>
  <si>
    <t>Установка коробов металлических  в здании КПП</t>
  </si>
  <si>
    <t>Короб металлический по стенам и потолкам, длина: 3 м</t>
  </si>
  <si>
    <t>ГЭСНм08-02-396-06</t>
  </si>
  <si>
    <t>Установка консолей на кирпичных стенах:</t>
  </si>
  <si>
    <t>Усиленная консоль 400 мм тяжелая, горячеоцинкованная, BBH7040HDZ</t>
  </si>
  <si>
    <t>Общий расчет ПЦ п.619</t>
  </si>
  <si>
    <t>Анкер со шпилькой М10, СМ441060</t>
  </si>
  <si>
    <t>Общий расчет ПЦ п.565</t>
  </si>
  <si>
    <t>Угол CPO 90 горизонтальный 90° 150х100 в комплекте с крепежными элементами и соединительными пластинами, необходимыми для монтажа, горячеоцинкованный, 36042КHDZ</t>
  </si>
  <si>
    <t>Переход кабельных коробов к кабельной канализации</t>
  </si>
  <si>
    <t>Изделия для ответвления коробов:</t>
  </si>
  <si>
    <t>Ответвитель DL 150х100 в комплекте с крепежными элементами и соединительными пластинами, необходимыми для монтажа, горячеоцинкованный, 36264КHDZ</t>
  </si>
  <si>
    <t>Соединение угловое вертикальное внешнее 90°, в составе:</t>
  </si>
  <si>
    <t>Угол CD 90 вертикальный внеш. 90° 150/100 в комплекте с крепежными элементами и соединительными пластинами, необходимыми для монтажа, горячеоцинкованный, 36822KHDZ</t>
  </si>
  <si>
    <t>Общий расчет ПЦ п.615</t>
  </si>
  <si>
    <t>Крышка на угол CD 90 вертикальный внеш. 90° осн.150, 38243HDZ</t>
  </si>
  <si>
    <t>Общий расчет ПЦ п.592</t>
  </si>
  <si>
    <t>Кабельные переходы к складным опорам освещения и СОТ, устанавливаемым в грунт, с 2 рядов коробов</t>
  </si>
  <si>
    <t>Крышка CD 90 на угол вертикальный внеш. 90° осн.150, горячеоцинкованная, 38243HDZ</t>
  </si>
  <si>
    <t>Соединение Т-образное вертикальное</t>
  </si>
  <si>
    <t>Ответвитель TD Т-образный вертикальный осн.150 H100 в комплекте с крепежными элементами и соединительными пластинами, необходимымидля монтажа, горячеоцинкованный, 37113KHDZ</t>
  </si>
  <si>
    <t>Общий расчет ПЦ п.604</t>
  </si>
  <si>
    <t>Подземная часть перехода</t>
  </si>
  <si>
    <t>Земляные работы (РД, лист 12)</t>
  </si>
  <si>
    <t>Уплотнение грунта пневматическими трамбовками, группа грунтов: 1-2</t>
  </si>
  <si>
    <t>ГЭСН01-02-005-01</t>
  </si>
  <si>
    <t>ГЭСН01-02-027-04
Планировка  вручную оставшегося после обратной засыпки   разработанного грунта, толщиной слоя 100мм</t>
  </si>
  <si>
    <t>монтаж кабельной канализации</t>
  </si>
  <si>
    <t>Труба двустенная ПНД гибкая для кабельной канализации д.63 мм с протяжкой, SN13, в бухте 50м, цвет красный, 121963</t>
  </si>
  <si>
    <t>Общий расчет ПЦ п.583</t>
  </si>
  <si>
    <t>Заглушка из полиэтилена для двустенных гофрированных труб, внутренний диаметр 63 мм</t>
  </si>
  <si>
    <t>ФСБЦ-24.3.05.02-1118</t>
  </si>
  <si>
    <t>Кольцо резиновое уплотнительное для двустенной трубы, д.63мм, 16063</t>
  </si>
  <si>
    <t>Общий расчет ПЦ п.585</t>
  </si>
  <si>
    <t>Лента сигнальная шириной 400 мм, ЛСЭ 400</t>
  </si>
  <si>
    <t>Общий расчет ПЦ п.699</t>
  </si>
  <si>
    <t>Переходы кабельных коробов в 2 ряда над калитками</t>
  </si>
  <si>
    <t>Полка кабельная, устанавливаемая на стойках, масса: свыше 0,7 до 0,9 кг</t>
  </si>
  <si>
    <t>ГЭСНм08-02-152-09</t>
  </si>
  <si>
    <t>Изделия для крепления консоли</t>
  </si>
  <si>
    <t>Прижим кабельного лотка, LP1000</t>
  </si>
  <si>
    <t>Устройство зажитного кожуха  по зданиям</t>
  </si>
  <si>
    <t>КЗ-1</t>
  </si>
  <si>
    <t>Лоток листовой неперфорированный 200x200, лонжерон 2 мм, L 3 м, горячий цинк,  UNH322HDZ</t>
  </si>
  <si>
    <t>Общий расчет ПЦ п.599</t>
  </si>
  <si>
    <t>Крышка с фиксаторами 200, L 3 м, горячий цинк, UKS302HDZ</t>
  </si>
  <si>
    <t>Общий расчет ПЦ п.598</t>
  </si>
  <si>
    <t>Держатель прямой крышки, UKH400HDZL</t>
  </si>
  <si>
    <t>Общий расчет ПЦ п.580</t>
  </si>
  <si>
    <t>Винт с гладкой головкой и квадратным подголовником М6х20, СМ050620HDZ</t>
  </si>
  <si>
    <t>Общий расчет ПЦ п.569</t>
  </si>
  <si>
    <t>Стеновое крепление лотка, UGB200HDZL</t>
  </si>
  <si>
    <t>Общий расчет ПЦ п.614</t>
  </si>
  <si>
    <t>Стандартный анкер со шпилькой, CM441060</t>
  </si>
  <si>
    <t>Редукция-заглушка, URH022HDZL</t>
  </si>
  <si>
    <t>Общий расчет ПЦ п.609</t>
  </si>
  <si>
    <t>Винт с крестообразным шлицем М6х16, СМ010616</t>
  </si>
  <si>
    <t>Общий расчет ПЦ п.571</t>
  </si>
  <si>
    <t>Раздел 2. Установка заземлителей</t>
  </si>
  <si>
    <t>Установка заземлителей кабельных коробов в 2 ряда с установкой в грунт</t>
  </si>
  <si>
    <t>Профильный верт. заземлитель, 2000 мм, NE1105</t>
  </si>
  <si>
    <t>Общий расчет ПЦ п.608</t>
  </si>
  <si>
    <t>Проводник заземляющий открыто по строительным основаниям: из круглой стали диаметром 8 мм</t>
  </si>
  <si>
    <t>ГЭСНм08-02-472-08</t>
  </si>
  <si>
    <t>Соединитель универсальный, NG3103</t>
  </si>
  <si>
    <t>Общий расчет ПЦ п.613</t>
  </si>
  <si>
    <t>Пруток 8 мм, горячеоцинкованный, NC1008</t>
  </si>
  <si>
    <t>Общий расчет ПЦ п.564</t>
  </si>
  <si>
    <t>Установка заземлителей кожухов защитных с установкой в грунт</t>
  </si>
  <si>
    <t>Устройство заземления кабельных коробов с присоединением к сущ. контуру заземления</t>
  </si>
  <si>
    <t>Провод установочный, желто-зеленый ПуГВнг(А)-LS 1х6, желто-зеленый</t>
  </si>
  <si>
    <t>Общий расчет ПЦ п.702</t>
  </si>
  <si>
    <t>Наконечники кабельные медные 6-6-4</t>
  </si>
  <si>
    <t>ФСБЦ-20.2.10.03-0008</t>
  </si>
  <si>
    <t>Болт с шестигранной головкой М6х20, CM020620HDZ</t>
  </si>
  <si>
    <t>Общий расчет ПЦ п.566</t>
  </si>
  <si>
    <t>Шайба кузовная M6, горячеоцинкованная, CM120600HDZ</t>
  </si>
  <si>
    <t>Гайка шестигранная М6, горячеоцинкованная, CM110600HDZ</t>
  </si>
  <si>
    <t>Общий расчет ПЦ п.577</t>
  </si>
  <si>
    <t>Раздел 3. Установка протяжных ящиков П-1</t>
  </si>
  <si>
    <t>Доска обрезная хвойных пород, естественной влажности, длина 2-6,5 м, ширина 100-250 мм, толщина 25 мм, сорт III</t>
  </si>
  <si>
    <t>ФСБЦ-11.1.03.06-0071</t>
  </si>
  <si>
    <t>ГЭСНм08-01-087-03
Изготовление и монтаж конструкции из швеллера для установки шкафа</t>
  </si>
  <si>
    <t>Труба стальная по установленным конструкциям, по фермам, колоннам и другим стальным конструкциям, диаметр: до 80 мм</t>
  </si>
  <si>
    <t>ГЭСНм08-02-407-18</t>
  </si>
  <si>
    <t>Труба оцинкованная 76х3 ГОСТ 10704-91 (L=730)</t>
  </si>
  <si>
    <t>Общий расчет ПЦ п.671</t>
  </si>
  <si>
    <t>Корпус сварной ST без М/П 600x400x200, R5ST0642WMP</t>
  </si>
  <si>
    <t>Общий расчет ПЦ п.590</t>
  </si>
  <si>
    <t>Вырезка отверстий в металлоконструкциях при толщине стали: от 5 до 10 мм</t>
  </si>
  <si>
    <t>ГЭСН09-05-007-02
Прорезка отверстий в ящиках</t>
  </si>
  <si>
    <t>Ввод гибкий, наружный диаметр металлорукава: до 78 мм</t>
  </si>
  <si>
    <t>ГЭСНм08-02-411-07
Применит. крепление фланцев</t>
  </si>
  <si>
    <t>Фланец соединительный горячеоцинкованный, CLP1CF-100-100-M-HDZ</t>
  </si>
  <si>
    <t>Общий расчет ПЦ доп. п.308</t>
  </si>
  <si>
    <t>Комплект соединительный КС М6х10 HDZ, CLP1M-CS-6-10-1-M-HDZ</t>
  </si>
  <si>
    <t>Общий расчет ПЦ доп. п.309</t>
  </si>
  <si>
    <t>Герметик "Penosil General Silicone"</t>
  </si>
  <si>
    <t>Общий расчет ПЦ п.690</t>
  </si>
  <si>
    <t>Очистка поверхности щетками</t>
  </si>
  <si>
    <t>м2</t>
  </si>
  <si>
    <t>ГЭСН13-06-003-01</t>
  </si>
  <si>
    <t>Обезжиривание поверхностей аппаратов и трубопроводов диаметром до 500 мм: уайт-спиритом</t>
  </si>
  <si>
    <t>ГЭСН13-07-001-02</t>
  </si>
  <si>
    <t>Огрунтовка металлических поверхностей за один раз: грунтовкой ГФ-0119</t>
  </si>
  <si>
    <t>ГЭСН13-03-002-05</t>
  </si>
  <si>
    <t>Грунт универсальный алкидный (белый), KU-2004</t>
  </si>
  <si>
    <t>Общий расчет ПЦ п.691</t>
  </si>
  <si>
    <t>Окраска металлических огрунтованных поверхностей: эмалью ПФ-115</t>
  </si>
  <si>
    <t>ГЭСН13-03-004-26</t>
  </si>
  <si>
    <t>Эмаль алкидная универсальная RAL 6005 (зелёный мох), KU-06005</t>
  </si>
  <si>
    <t>Общий расчет ПЦ п.695</t>
  </si>
  <si>
    <t>Раздел 4. Кабельная канализация (РД, лист 17)</t>
  </si>
  <si>
    <t>Демонтажные работы (Рд, лист 17)</t>
  </si>
  <si>
    <t>Разборка горизонтальных поверхностей бетонных конструкций при помощи отбойных молотков, бетон марки: 150</t>
  </si>
  <si>
    <t>ГЭСНр69-01-019-02</t>
  </si>
  <si>
    <t>Разборка покрытий и оснований: асфальтобетонных</t>
  </si>
  <si>
    <t>ГЭСН27-03-008-04</t>
  </si>
  <si>
    <t>Разборка покрытий и оснований: цементно-бетонных</t>
  </si>
  <si>
    <t>ГЭСН27-03-008-05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</si>
  <si>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</si>
  <si>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ГЭСНр68-02-004-18</t>
  </si>
  <si>
    <t>49-1</t>
  </si>
  <si>
    <t>Земляные работы (РД, лист 17)</t>
  </si>
  <si>
    <t>Уплотнение грунта виброплитами, группа грунтов: 1-2</t>
  </si>
  <si>
    <t>ГЭСН01-02-014-03</t>
  </si>
  <si>
    <t>Погрузка вручную неуплотненного грунта из штабелей и отвалов в транспортные средства, группа грунтов: 1</t>
  </si>
  <si>
    <t>ГЭСН01-02-060-01</t>
  </si>
  <si>
    <t>Работа на отвале, группа грунтов: 1</t>
  </si>
  <si>
    <t>ГЭСН01-01-016-01</t>
  </si>
  <si>
    <t>Прокладка труб кабельной канализации (РД, лист 17)</t>
  </si>
  <si>
    <t>Укладка стальных неразрезных кожухов (футляров) в открытых траншеях диаметром: 300 мм</t>
  </si>
  <si>
    <t>ГЭСН22-01-015-01</t>
  </si>
  <si>
    <t>Трубы стальные электросварные прямошовные из стали марок Ст2, 10, наружный диаметр 159 мм, толщина стенки 4 мм</t>
  </si>
  <si>
    <t>ФСБЦ-23.5.02.02-0072</t>
  </si>
  <si>
    <t>Протаскивание в футляр полиэтиленовых труб диаметром: 110 мм</t>
  </si>
  <si>
    <t>100 м трубы, уложенной в футляр</t>
  </si>
  <si>
    <t>ГЭСН22-05-005-01</t>
  </si>
  <si>
    <t>Двустенная труба ПНД гибкая для кабельной канализации д.75мм с протяжкой, SN10, 500Н, в бухте 50м, цвет красный</t>
  </si>
  <si>
    <t>Общий расчет ПЦ п.584</t>
  </si>
  <si>
    <t>Труба ПНД гибкая для открытой прокладки д.63мм, SN13, ПВ-0, УФ, с протяжкой, в бухте 50м, цвет черный</t>
  </si>
  <si>
    <t>Общий расчет ПЦ доп. п.181</t>
  </si>
  <si>
    <t>Герметик Gidrosib WS-21</t>
  </si>
  <si>
    <t>ГЭСН01-02-061-01
засыпка песком</t>
  </si>
  <si>
    <t>Лента сигнальная полиэтиленовая ЛСЭ-750, длина 100 м, ширина 750 мм</t>
  </si>
  <si>
    <t>ФСБЦ-01.7.06.08-0013</t>
  </si>
  <si>
    <t>Лента сигнальная шириной 600 мм, ЛСЭ 600</t>
  </si>
  <si>
    <t>Общий расчет ПЦ п.700</t>
  </si>
  <si>
    <t>Гидроизоляция футляров</t>
  </si>
  <si>
    <t>Огрунтовка металлических поверхностей по подготовленной поверхности мастикой на основе синтетических смол, вручную</t>
  </si>
  <si>
    <t>ГЭСН13-11-007-01</t>
  </si>
  <si>
    <t>ФСБЦ-14.4.01.09-0503
Грунт для чёрных металлов Hammerite</t>
  </si>
  <si>
    <t>Окраска металлических огрунтованных поверхностей мастикой на основе синтетических смол, вручную</t>
  </si>
  <si>
    <t>ГЭСН13-11-007-02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</si>
  <si>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</si>
  <si>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ФСБЦ-01.2.03.03-0103</t>
  </si>
  <si>
    <t>Раздел 5. Восстановление дорожного покрытия</t>
  </si>
  <si>
    <t>Восстановление асфальтового покрытия</t>
  </si>
  <si>
    <t>Устройство подстилающих и выравнивающих слоев оснований: из пеностекольного щебня с уплотнением виброплитой, вручную</t>
  </si>
  <si>
    <t>ГЭСН27-04-001-05
применит.</t>
  </si>
  <si>
    <t>Щебень из плотных горных пород для строительных работ М 800, фракция 10-20 мм</t>
  </si>
  <si>
    <t>ФСБЦ-02.2.05.04-2058</t>
  </si>
  <si>
    <t>Щебень из плотных горных пород для строительных работ М 800, фракция 40-80(70) мм</t>
  </si>
  <si>
    <t>ФСБЦ-02.2.05.04-2106</t>
  </si>
  <si>
    <t>Подгрунтовочные работы путем розлива битумной эмульсии с применением автогудронатора</t>
  </si>
  <si>
    <t>ГЭСН27-06-035-01</t>
  </si>
  <si>
    <t>Устройство покрытия из горячих асфальтобетонных смесей асфальтоукладчиками второго типоразмера, толщина слоя 4 см</t>
  </si>
  <si>
    <t>ГЭСН27-06-029-01</t>
  </si>
  <si>
    <t>При изменении толщины покрытия на 0,5 см добавлять или исключать: к норме 27-06-029-01</t>
  </si>
  <si>
    <t>ГЭСН27-06-030-01</t>
  </si>
  <si>
    <t>Смеси асфальтобетонные плотные мелкозернистые, тип Б, марка I</t>
  </si>
  <si>
    <t>ФСБЦ-04.2.01.01-0048</t>
  </si>
  <si>
    <t>Восстановление отмостки</t>
  </si>
  <si>
    <t>ГЭСН27-04-001-05
применит</t>
  </si>
  <si>
    <t>Устройство бетонной подготовки</t>
  </si>
  <si>
    <t>ГЭСН06-01-001-01</t>
  </si>
  <si>
    <t>Восстановление дорожного щебеночного покрытия</t>
  </si>
  <si>
    <t>ГЭСН27-04-001-05</t>
  </si>
  <si>
    <t>Восстановление дорожного покрытия из бетона</t>
  </si>
  <si>
    <t>Устройство цементобетонных покрытий однослойных средствами малой механизации, толщина слоя 20 см</t>
  </si>
  <si>
    <t>ГЭСН27-06-002-17</t>
  </si>
  <si>
    <t>На каждый 1 см изменения толщины слоя добавлять или исключать к норме 27-06-002-17</t>
  </si>
  <si>
    <t>ГЭСН27-06-002-18</t>
  </si>
  <si>
    <t>Смеси бетонные тяжелого бетона (БСТ), класс В30 (М400)</t>
  </si>
  <si>
    <t>ФСБЦ-04.1.02.05-0011</t>
  </si>
  <si>
    <t>Восстановление тротуарного покрытия</t>
  </si>
  <si>
    <t>Устройство прослойки из нетканого синтетического материала (НСМ) в земляном полотне: сплошной</t>
  </si>
  <si>
    <t>ГЭСН27-04-016-04</t>
  </si>
  <si>
    <t>Геополотно нетканое для дорожного строительства, иглопробивное, термоскрепленное, поверхностная плотность 300 г/м2</t>
  </si>
  <si>
    <t>ФСБЦ-01.7.12.05-0175</t>
  </si>
  <si>
    <t>Устройство подстилающих и выравнивающих слоев оснований: из песка</t>
  </si>
  <si>
    <t>ГЭСН27-04-001-01</t>
  </si>
  <si>
    <t>Устройство подстилающих и выравнивающих слоев оснований: из щебня</t>
  </si>
  <si>
    <t>ГЭСН27-04-001-04</t>
  </si>
  <si>
    <t>Щебень из плотных горных пород для строительных работ М 800, фракция 20-40 мм</t>
  </si>
  <si>
    <t>ФСБЦ-02.2.05.04-2090</t>
  </si>
  <si>
    <t>Устройство покрытий из тротуарной плитки, количество плитки при укладке на 1 м2: 40 шт.</t>
  </si>
  <si>
    <t>10 м2</t>
  </si>
  <si>
    <t>ГЭСН27-07-005-01</t>
  </si>
  <si>
    <t>Смеси сухие цементно-песчаные кладочные, класс В12,5 (М150), крупность заполнителя до 5 мм, расход 1,8-2,0 кг/м2 при толщине слоя 1 мм</t>
  </si>
  <si>
    <t>ФСБЦ-04.3.02.13-0230</t>
  </si>
  <si>
    <t>Раздел 6. Вводы</t>
  </si>
  <si>
    <t>Герметизация вводов труб в колодцы</t>
  </si>
  <si>
    <t>Пробивка отверстий в колодцах и коробках железобетонных</t>
  </si>
  <si>
    <t>ГЭСН34-02-016-01</t>
  </si>
  <si>
    <t>Устройство ввода труб в колодцы</t>
  </si>
  <si>
    <t>10 каналов</t>
  </si>
  <si>
    <t>ГЭСН34-02-012-01</t>
  </si>
  <si>
    <t>Вводы труб ПНД кабельной канализации в здание ТМХ и ЗРУ через фундамент</t>
  </si>
  <si>
    <t>Сверление установками алмазного бурения в железобетонных конструкциях горизонтальных отверстий глубиной 200 мм диаметром: 125 мм</t>
  </si>
  <si>
    <t>ГЭСН46-03-002-14</t>
  </si>
  <si>
    <t>На каждые 10 мм изменения глубины сверления добавляется или исключается: к норме 46-03-002-14</t>
  </si>
  <si>
    <t>ГЭСН46-03-002-30</t>
  </si>
  <si>
    <t>Сверло кольцевое алмазное, диаметр 125 мм</t>
  </si>
  <si>
    <t>ФСБЦ-01.7.17.09-0075
НПРМ Сб.46</t>
  </si>
  <si>
    <t>Изготовление стальных гильз диаметром: 150 мм</t>
  </si>
  <si>
    <t>ГЭСН16-02-012-07</t>
  </si>
  <si>
    <t>Заделка сальников при проходе труб через фундаменты или стены подвала диаметром: свыше 100 до 200 мм</t>
  </si>
  <si>
    <t>ГЭСН16-07-006-02
Применит. Герметизациия</t>
  </si>
  <si>
    <t>Устройство колодцев кабельных смотровых</t>
  </si>
  <si>
    <t>Разработка грунта в котлованах объемом до 500 м3 экскаваторами с ковшом вместимостью 0,25 м3, группа грунтов: 1</t>
  </si>
  <si>
    <t>ГЭСН01-01-006-04</t>
  </si>
  <si>
    <t>Устройство основания под трубопроводы: песчаного</t>
  </si>
  <si>
    <t>10 м3</t>
  </si>
  <si>
    <t>ГЭСН23-01-001-01
Применит. под колодец</t>
  </si>
  <si>
    <t>Смеси бетонные мелкозернистого бетона (БСМ), класс В10 (М150) ( F100 W10 )</t>
  </si>
  <si>
    <t>ФСБЦ-04.1.02.01-0004</t>
  </si>
  <si>
    <t>Устройство колодцев железобетонных сборных типовых, собранных на трассе, устанавливаемых: на пешеходной части ККС-3</t>
  </si>
  <si>
    <t>ГЭСН34-02-005-03</t>
  </si>
  <si>
    <t>Колодец ККСр-3-10 ГЕК-ССД (В25) в двухслойной битумно-латексной гидроизоляции, 110101-00188</t>
  </si>
  <si>
    <t>Общий расчет ПЦ доп. п.312</t>
  </si>
  <si>
    <t>Кольца опорные железобетонные, объем до 0,4 м3, бетон В15</t>
  </si>
  <si>
    <t>ФСБЦ-05.1.01.09-1018</t>
  </si>
  <si>
    <t>Люк т/т ГТС (ВЧШГ) 2.7-60 с 2-мя пружинами, РТИ-EPDM, со второй опорной зоной</t>
  </si>
  <si>
    <t>Общий расчет ПЦ доп. п.273</t>
  </si>
  <si>
    <t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</si>
  <si>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>ФСБЦ-01.2.03.03-0122</t>
  </si>
  <si>
    <t>Разделительная ведомость</t>
  </si>
  <si>
    <t>ИА ГР-ВКК</t>
  </si>
  <si>
    <t>ЖигФ</t>
  </si>
  <si>
    <t>Начальник управления КСБ АО "Гидроремонт-ВКК"</t>
  </si>
  <si>
    <t>Р.М. Морозов</t>
  </si>
  <si>
    <t>Начальник отдела МТС АО "Гидроремонт-ВКК"</t>
  </si>
  <si>
    <t>К.В. Ларин</t>
  </si>
  <si>
    <t>Заместитель директора филиала - Главный инженер Жигулевского филиала АО "Гидроремонт-ВКК"</t>
  </si>
  <si>
    <t>А.В. Тенюков</t>
  </si>
  <si>
    <t>Субподряд</t>
  </si>
  <si>
    <t>Закупка по предварительному согласованию с ИА</t>
  </si>
  <si>
    <t>Светильник светодиодный накладной, 3800 лм,  32 Вт, IP 20 PRS/S ECO LED 600 арт. 1060000170</t>
  </si>
  <si>
    <t>Винт с крестообразным шлицем М6х10, СМ010610HD2</t>
  </si>
  <si>
    <t>скорректирован артикул согласно PDF спец-ции</t>
  </si>
  <si>
    <t>Гайка с насечкой, препятствующей откручиванию М6, CM100600HD2</t>
  </si>
  <si>
    <t>Винт для электрического соединения М5х8 СМ030508HD2</t>
  </si>
  <si>
    <t>Держатель крышки, цинк-ламельный 38500RZL</t>
  </si>
  <si>
    <t>Соединитель регулируемый горизонтальный H100 LP0101HD2L</t>
  </si>
  <si>
    <t>согласно PDF спец-ции - 10,45м3</t>
  </si>
  <si>
    <t>согласно PDF спец-ции - 3,92 м3</t>
  </si>
  <si>
    <t>согласно PDF спец-ции - 7,84 л</t>
  </si>
  <si>
    <t>согласно PDF спец-ции - 30,87 л</t>
  </si>
  <si>
    <t xml:space="preserve">согласно PDF спец-ции -528,14 м3 </t>
  </si>
  <si>
    <t>согласно PDF спец-ции - 2,7 м3</t>
  </si>
  <si>
    <t>скорректировано согласно PDF спец-ции - 1,02 м2</t>
  </si>
  <si>
    <t>-</t>
  </si>
  <si>
    <t xml:space="preserve">согласно PDF спец-ции - 315 м </t>
  </si>
  <si>
    <t>согласно PDF спец-ции - 80 м</t>
  </si>
  <si>
    <t>согласно PDF спец-ции - 72 м</t>
  </si>
  <si>
    <t>согласно PDF спец-ции - 371 м</t>
  </si>
  <si>
    <t>согласно PDF спец-ции - 705 м</t>
  </si>
  <si>
    <t>согласно PDF спец-ции - 2,4 м</t>
  </si>
  <si>
    <t xml:space="preserve">согласно PDF спец-ции - 28,22 л </t>
  </si>
  <si>
    <t xml:space="preserve">согласно PDF спец-ции - 5,82 м3 </t>
  </si>
  <si>
    <t>согласно PDF спец-ции - 43,66 м3</t>
  </si>
  <si>
    <t xml:space="preserve">согласно PDF спец-ции - 362,6 м </t>
  </si>
  <si>
    <t>в файле свод лоты отсутствует</t>
  </si>
  <si>
    <t>артикул повторяется в позиции №252, кол-во согласно РД - 126 шт.</t>
  </si>
  <si>
    <t>в PDF спец-ции 5м</t>
  </si>
  <si>
    <t>в PDF спец-ции 65м</t>
  </si>
  <si>
    <t>в PDF спец-ции 406м</t>
  </si>
  <si>
    <t>в PDF спец-ции 190м</t>
  </si>
  <si>
    <t>в PDF спец-ции 253м</t>
  </si>
  <si>
    <t>в PDF спец-ции 2160м</t>
  </si>
  <si>
    <t>в PDF спец-ции 465м</t>
  </si>
  <si>
    <t>в PDF спец-ции 4м</t>
  </si>
  <si>
    <t>в PDF спец-ции 1м</t>
  </si>
  <si>
    <t>в PDF спец-ции 2м</t>
  </si>
  <si>
    <t>в PDF спец-ции 96м</t>
  </si>
  <si>
    <t>в PDF спец-ции 1855м</t>
  </si>
  <si>
    <t>в PDF спец-ции 6м</t>
  </si>
  <si>
    <t>в PDF спец-ции 46м</t>
  </si>
  <si>
    <t>в PDF спец-ции 7м</t>
  </si>
  <si>
    <t>в PDF спец-ции 3м</t>
  </si>
  <si>
    <t>в PDF спец-ции 10м</t>
  </si>
  <si>
    <t>в PDF спец-ции 1635м</t>
  </si>
  <si>
    <t>в PDF спец-ции 441м</t>
  </si>
  <si>
    <t>в PDF спец-ции 1470м</t>
  </si>
  <si>
    <t>в PDF спец-ции 792м</t>
  </si>
  <si>
    <t>в PDF спец-ции 15м</t>
  </si>
  <si>
    <t>в PDF спец-ции 105м</t>
  </si>
  <si>
    <t>в PDF спец-ции 1945м</t>
  </si>
  <si>
    <t>в PDF спец-ции 457м</t>
  </si>
  <si>
    <t>в PDF спец-ции 1192м</t>
  </si>
  <si>
    <t>в PDF спец-ции 337м</t>
  </si>
  <si>
    <t>в PDF спец-ции 758м</t>
  </si>
  <si>
    <t>в PDF спец-ции 373м</t>
  </si>
  <si>
    <t>в PDF спец-ции 1711м</t>
  </si>
  <si>
    <t>в PDF спец-ции 1382м</t>
  </si>
  <si>
    <t>в PDF спец-ции 298м</t>
  </si>
  <si>
    <t>в PDF спец-ции 440м</t>
  </si>
  <si>
    <t>закупка ЖигФ согласно договора №692-ЖИГ_пос-26 от 06.04.2026 г.</t>
  </si>
  <si>
    <t>закупка ЖигФ согласно договора №692-ЖИГ_пос-26 от 06.04.2026 г. 
Скорректирован артикул на арт. 1060000100</t>
  </si>
  <si>
    <t>Шкаф серверный напольный 42U, 2020х600х1050 мм ШТК-М-42.6.10-44АА-9005</t>
  </si>
  <si>
    <t>Общий расчет ПЦ п.444</t>
  </si>
  <si>
    <t>Полка стационарная 19”, глубина 620мм СВ-62-9005</t>
  </si>
  <si>
    <t>Общий расчет ПЦ п.432</t>
  </si>
  <si>
    <t>Комплект щеточного ввода в шкаф, универсальный КВ-Щ-55.420А-9005</t>
  </si>
  <si>
    <t>Общий расчет ПЦ п.410</t>
  </si>
  <si>
    <t>Модуль вентиляторный, 3 вентилятора с терморегулятором R-FAN-3T-9005</t>
  </si>
  <si>
    <t>Общий расчет ПЦ п.420</t>
  </si>
  <si>
    <t>Горизонтальный кабельный органайзер 19" 1U, 6 колец ГКО-1-6-9005</t>
  </si>
  <si>
    <t>Общий расчет ПЦ п.401</t>
  </si>
  <si>
    <t>Вертикальный кабельный органайзер в шкаф, ширина 75 мм 42U ВКО-М-42.75 9005</t>
  </si>
  <si>
    <t>Общий расчет ПЦ п.400</t>
  </si>
  <si>
    <t>Органайзер кабельный одинарный 65 × 45 мм, цвет черный СМ-9005</t>
  </si>
  <si>
    <t>Общий расчет ПЦ п.425</t>
  </si>
  <si>
    <t>Блок розеток Rem-10 без шнура с индикацией, 9 Sсhuko, вход IEC 60320 C14, 10A, алюм., 19" R-10-9S-I-440-Z</t>
  </si>
  <si>
    <t>Общий расчет ПЦ п.9</t>
  </si>
  <si>
    <t>Шнур питания R-10-Cord-C13-C14-3</t>
  </si>
  <si>
    <t>Общий расчет ПЦ п.446</t>
  </si>
  <si>
    <t>Панель заземления горизонтальная/вертикальная 19" 500 мм / 200 А ПЗ-19-500.200А</t>
  </si>
  <si>
    <t>Общий расчет ПЦ п.426</t>
  </si>
  <si>
    <t>Патч-панель кат.5E, 1U,  24 порта PP24-1UC5EU-D05L</t>
  </si>
  <si>
    <t>Общий расчет ПЦ п.430</t>
  </si>
  <si>
    <t>66
О</t>
  </si>
  <si>
    <t>Монтажный комплект для электромагнитного замка МК AL-400PR</t>
  </si>
  <si>
    <t>Общий расчет ПЦ п.520</t>
  </si>
  <si>
    <t>ТШ-5-В2 Термошкаф (600х1200х300мм, -50°С) 52004</t>
  </si>
  <si>
    <t>Общий расчет ПЦ п.554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</si>
</sst>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0.0"/>
    <numFmt numFmtId="165" formatCode="0.00000"/>
    <numFmt numFmtId="166" formatCode="0.0000"/>
    <numFmt numFmtId="167" formatCode="0.000"/>
    <numFmt numFmtId="168" formatCode="0.000000"/>
    <numFmt numFmtId="169" formatCode="0.0000000"/>
    <numFmt numFmtId="170" formatCode="_-* #,##0.00000\ _₽_-;\-* #,##0.00000\ _₽_-;_-* &quot;-&quot;??\ _₽_-;_-@_-"/>
  </numFmts>
  <fonts count="13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030A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2" fontId="1" fillId="0" borderId="5" xfId="0" applyNumberFormat="1" applyFont="1" applyFill="1" applyBorder="1" applyAlignment="1" applyProtection="1">
      <alignment horizontal="center"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165" fontId="1" fillId="0" borderId="5" xfId="0" applyNumberFormat="1" applyFont="1" applyFill="1" applyBorder="1" applyAlignment="1" applyProtection="1">
      <alignment horizontal="center" vertical="top" wrapText="1"/>
    </xf>
    <xf numFmtId="166" fontId="1" fillId="0" borderId="5" xfId="0" applyNumberFormat="1" applyFont="1" applyFill="1" applyBorder="1" applyAlignment="1" applyProtection="1">
      <alignment horizontal="center" vertical="top" wrapText="1"/>
    </xf>
    <xf numFmtId="167" fontId="1" fillId="0" borderId="5" xfId="0" applyNumberFormat="1" applyFont="1" applyFill="1" applyBorder="1" applyAlignment="1" applyProtection="1">
      <alignment horizontal="center" vertical="top" wrapText="1"/>
    </xf>
    <xf numFmtId="168" fontId="1" fillId="0" borderId="5" xfId="0" applyNumberFormat="1" applyFont="1" applyFill="1" applyBorder="1" applyAlignment="1" applyProtection="1">
      <alignment horizontal="center" vertical="top" wrapText="1"/>
    </xf>
    <xf numFmtId="169" fontId="1" fillId="0" borderId="5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3" fontId="2" fillId="0" borderId="0" xfId="1" applyFont="1" applyFill="1" applyBorder="1" applyAlignment="1" applyProtection="1"/>
    <xf numFmtId="43" fontId="2" fillId="0" borderId="0" xfId="1" applyFont="1" applyFill="1" applyBorder="1" applyAlignment="1" applyProtection="1">
      <alignment horizontal="center" vertical="top"/>
    </xf>
    <xf numFmtId="43" fontId="3" fillId="3" borderId="2" xfId="1" applyFont="1" applyFill="1" applyBorder="1" applyAlignment="1" applyProtection="1">
      <alignment horizontal="center" vertical="center"/>
    </xf>
    <xf numFmtId="43" fontId="1" fillId="0" borderId="2" xfId="1" applyFont="1" applyFill="1" applyBorder="1" applyAlignment="1" applyProtection="1">
      <alignment horizontal="left" vertical="top" wrapText="1"/>
    </xf>
    <xf numFmtId="43" fontId="1" fillId="0" borderId="0" xfId="1" applyFont="1" applyFill="1" applyBorder="1" applyAlignment="1" applyProtection="1"/>
    <xf numFmtId="43" fontId="1" fillId="0" borderId="0" xfId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center"/>
    </xf>
    <xf numFmtId="43" fontId="9" fillId="0" borderId="0" xfId="1" applyFont="1" applyFill="1" applyBorder="1" applyAlignment="1" applyProtection="1">
      <alignment vertical="center"/>
    </xf>
    <xf numFmtId="43" fontId="9" fillId="0" borderId="0" xfId="1" applyFont="1" applyFill="1" applyBorder="1" applyAlignment="1" applyProtection="1">
      <alignment horizontal="left" vertical="center"/>
    </xf>
    <xf numFmtId="43" fontId="9" fillId="0" borderId="0" xfId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center"/>
    </xf>
    <xf numFmtId="43" fontId="10" fillId="0" borderId="0" xfId="1" applyFont="1" applyFill="1" applyBorder="1" applyAlignment="1" applyProtection="1">
      <alignment vertical="center"/>
    </xf>
    <xf numFmtId="43" fontId="10" fillId="0" borderId="0" xfId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right" vertical="center"/>
    </xf>
    <xf numFmtId="1" fontId="1" fillId="0" borderId="2" xfId="0" applyNumberFormat="1" applyFont="1" applyFill="1" applyBorder="1" applyAlignment="1" applyProtection="1">
      <alignment vertical="top" wrapText="1"/>
    </xf>
    <xf numFmtId="170" fontId="1" fillId="0" borderId="2" xfId="1" applyNumberFormat="1" applyFont="1" applyFill="1" applyBorder="1" applyAlignment="1" applyProtection="1">
      <alignment horizontal="left" vertical="top" wrapText="1"/>
    </xf>
    <xf numFmtId="43" fontId="3" fillId="4" borderId="2" xfId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 applyProtection="1">
      <alignment vertical="top" wrapText="1"/>
    </xf>
    <xf numFmtId="43" fontId="1" fillId="5" borderId="2" xfId="1" applyFont="1" applyFill="1" applyBorder="1" applyAlignment="1" applyProtection="1">
      <alignment horizontal="left" vertical="top" wrapText="1"/>
    </xf>
    <xf numFmtId="43" fontId="1" fillId="6" borderId="2" xfId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vertical="top" wrapText="1"/>
    </xf>
    <xf numFmtId="0" fontId="1" fillId="7" borderId="2" xfId="0" applyNumberFormat="1" applyFont="1" applyFill="1" applyBorder="1" applyAlignment="1" applyProtection="1">
      <alignment vertical="top" wrapText="1"/>
    </xf>
    <xf numFmtId="166" fontId="1" fillId="7" borderId="5" xfId="0" applyNumberFormat="1" applyFont="1" applyFill="1" applyBorder="1" applyAlignment="1" applyProtection="1">
      <alignment horizontal="center" vertical="top" wrapText="1"/>
    </xf>
    <xf numFmtId="2" fontId="1" fillId="7" borderId="5" xfId="0" applyNumberFormat="1" applyFont="1" applyFill="1" applyBorder="1" applyAlignment="1" applyProtection="1">
      <alignment horizontal="center" vertical="top" wrapText="1"/>
    </xf>
    <xf numFmtId="167" fontId="1" fillId="7" borderId="5" xfId="0" applyNumberFormat="1" applyFont="1" applyFill="1" applyBorder="1" applyAlignment="1" applyProtection="1">
      <alignment horizontal="center" vertical="top" wrapText="1"/>
    </xf>
    <xf numFmtId="49" fontId="1" fillId="8" borderId="2" xfId="0" applyNumberFormat="1" applyFont="1" applyFill="1" applyBorder="1" applyAlignment="1" applyProtection="1">
      <alignment horizontal="center" vertical="top" wrapText="1"/>
    </xf>
    <xf numFmtId="0" fontId="1" fillId="8" borderId="2" xfId="0" applyNumberFormat="1" applyFont="1" applyFill="1" applyBorder="1" applyAlignment="1" applyProtection="1">
      <alignment vertical="top" wrapText="1"/>
    </xf>
    <xf numFmtId="0" fontId="1" fillId="8" borderId="2" xfId="0" applyNumberFormat="1" applyFont="1" applyFill="1" applyBorder="1" applyAlignment="1" applyProtection="1">
      <alignment horizontal="center" vertical="top" wrapText="1"/>
    </xf>
    <xf numFmtId="1" fontId="1" fillId="8" borderId="5" xfId="0" applyNumberFormat="1" applyFont="1" applyFill="1" applyBorder="1" applyAlignment="1" applyProtection="1">
      <alignment horizontal="center" vertical="top" wrapText="1"/>
    </xf>
    <xf numFmtId="0" fontId="1" fillId="8" borderId="2" xfId="0" applyNumberFormat="1" applyFont="1" applyFill="1" applyBorder="1" applyAlignment="1" applyProtection="1">
      <alignment horizontal="left" vertical="top" wrapText="1"/>
    </xf>
    <xf numFmtId="43" fontId="1" fillId="8" borderId="2" xfId="1" applyFont="1" applyFill="1" applyBorder="1" applyAlignment="1" applyProtection="1">
      <alignment horizontal="left" vertical="top" wrapText="1"/>
    </xf>
    <xf numFmtId="164" fontId="1" fillId="7" borderId="5" xfId="0" applyNumberFormat="1" applyFont="1" applyFill="1" applyBorder="1" applyAlignment="1" applyProtection="1">
      <alignment horizontal="center" vertical="top" wrapText="1"/>
    </xf>
    <xf numFmtId="169" fontId="1" fillId="7" borderId="5" xfId="0" applyNumberFormat="1" applyFont="1" applyFill="1" applyBorder="1" applyAlignment="1" applyProtection="1">
      <alignment horizontal="center" vertical="top" wrapText="1"/>
    </xf>
    <xf numFmtId="168" fontId="1" fillId="9" borderId="5" xfId="0" applyNumberFormat="1" applyFont="1" applyFill="1" applyBorder="1" applyAlignment="1" applyProtection="1">
      <alignment horizontal="center" vertical="top" wrapText="1"/>
    </xf>
    <xf numFmtId="43" fontId="1" fillId="10" borderId="2" xfId="1" applyFont="1" applyFill="1" applyBorder="1" applyAlignment="1" applyProtection="1">
      <alignment horizontal="left" vertical="top" wrapText="1"/>
    </xf>
    <xf numFmtId="2" fontId="1" fillId="9" borderId="5" xfId="0" applyNumberFormat="1" applyFont="1" applyFill="1" applyBorder="1" applyAlignment="1" applyProtection="1">
      <alignment horizontal="center" vertical="top" wrapText="1"/>
    </xf>
    <xf numFmtId="0" fontId="1" fillId="9" borderId="2" xfId="0" applyNumberFormat="1" applyFont="1" applyFill="1" applyBorder="1" applyAlignment="1" applyProtection="1">
      <alignment vertical="top" wrapText="1"/>
    </xf>
    <xf numFmtId="43" fontId="1" fillId="9" borderId="2" xfId="1" applyFont="1" applyFill="1" applyBorder="1" applyAlignment="1" applyProtection="1">
      <alignment horizontal="left" vertical="top" wrapText="1"/>
    </xf>
    <xf numFmtId="0" fontId="1" fillId="10" borderId="2" xfId="0" applyNumberFormat="1" applyFont="1" applyFill="1" applyBorder="1" applyAlignment="1" applyProtection="1">
      <alignment vertical="top" wrapText="1"/>
    </xf>
    <xf numFmtId="165" fontId="1" fillId="9" borderId="5" xfId="0" applyNumberFormat="1" applyFont="1" applyFill="1" applyBorder="1" applyAlignment="1" applyProtection="1">
      <alignment horizontal="center" vertical="top" wrapText="1"/>
    </xf>
    <xf numFmtId="43" fontId="1" fillId="11" borderId="2" xfId="1" applyFont="1" applyFill="1" applyBorder="1" applyAlignment="1" applyProtection="1">
      <alignment horizontal="left" vertical="top" wrapText="1"/>
    </xf>
    <xf numFmtId="43" fontId="2" fillId="9" borderId="0" xfId="1" applyFont="1" applyFill="1" applyBorder="1" applyAlignment="1" applyProtection="1">
      <alignment horizontal="center" vertical="top"/>
    </xf>
    <xf numFmtId="43" fontId="3" fillId="9" borderId="2" xfId="2" applyFont="1" applyFill="1" applyBorder="1" applyAlignment="1" applyProtection="1">
      <alignment horizontal="center" vertical="center"/>
    </xf>
    <xf numFmtId="0" fontId="1" fillId="9" borderId="2" xfId="0" applyNumberFormat="1" applyFont="1" applyFill="1" applyBorder="1" applyAlignment="1" applyProtection="1">
      <alignment horizontal="center" vertical="center"/>
    </xf>
    <xf numFmtId="43" fontId="1" fillId="9" borderId="0" xfId="1" applyFont="1" applyFill="1" applyBorder="1" applyAlignment="1" applyProtection="1">
      <alignment horizontal="center" vertical="top"/>
    </xf>
    <xf numFmtId="43" fontId="9" fillId="9" borderId="0" xfId="1" applyFont="1" applyFill="1" applyBorder="1" applyAlignment="1" applyProtection="1">
      <alignment horizontal="left" vertical="center"/>
    </xf>
    <xf numFmtId="43" fontId="9" fillId="9" borderId="0" xfId="1" applyFont="1" applyFill="1" applyBorder="1" applyAlignment="1" applyProtection="1">
      <alignment horizontal="center" vertical="center"/>
    </xf>
    <xf numFmtId="43" fontId="10" fillId="9" borderId="0" xfId="1" applyFont="1" applyFill="1" applyBorder="1" applyAlignment="1" applyProtection="1">
      <alignment horizontal="left" vertical="center"/>
    </xf>
    <xf numFmtId="43" fontId="1" fillId="9" borderId="0" xfId="1" applyFont="1" applyFill="1" applyBorder="1" applyAlignment="1" applyProtection="1"/>
    <xf numFmtId="43" fontId="3" fillId="9" borderId="2" xfId="1" applyFont="1" applyFill="1" applyBorder="1" applyAlignment="1" applyProtection="1">
      <alignment horizontal="center" vertical="center"/>
    </xf>
    <xf numFmtId="0" fontId="12" fillId="9" borderId="2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9" borderId="0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5"/>
  <sheetViews>
    <sheetView view="pageBreakPreview" zoomScale="115" zoomScaleNormal="115" zoomScaleSheetLayoutView="115" workbookViewId="0">
      <pane ySplit="5" topLeftCell="A6" activePane="bottomLeft" state="frozen"/>
      <selection pane="bottomLeft" activeCell="D317" sqref="D317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2.5703125" style="26" customWidth="1"/>
    <col min="7" max="7" width="11.7109375" style="26" customWidth="1"/>
    <col min="8" max="8" width="19" style="1" customWidth="1"/>
    <col min="9" max="10" width="12.5703125" style="1" customWidth="1"/>
    <col min="11" max="13" width="9.140625" style="1"/>
    <col min="14" max="16" width="95" style="2" hidden="1" customWidth="1"/>
    <col min="17" max="16384" width="9.140625" style="1"/>
  </cols>
  <sheetData>
    <row r="1" spans="1:16" s="3" customFormat="1" ht="21" customHeight="1" x14ac:dyDescent="0.25">
      <c r="A1" s="84" t="s">
        <v>2466</v>
      </c>
      <c r="B1" s="84"/>
      <c r="C1" s="84"/>
      <c r="D1" s="84"/>
      <c r="E1" s="84"/>
      <c r="F1" s="84"/>
      <c r="G1" s="84"/>
      <c r="H1" s="84"/>
    </row>
    <row r="2" spans="1:16" s="3" customFormat="1" ht="25.5" customHeight="1" x14ac:dyDescent="0.25">
      <c r="A2" s="85" t="s">
        <v>2128</v>
      </c>
      <c r="B2" s="85"/>
      <c r="C2" s="85"/>
      <c r="D2" s="85"/>
      <c r="E2" s="85"/>
      <c r="F2" s="85"/>
      <c r="G2" s="85"/>
      <c r="H2" s="85"/>
    </row>
    <row r="3" spans="1:16" s="3" customFormat="1" ht="22.5" customHeight="1" x14ac:dyDescent="0.25">
      <c r="A3" s="86" t="s">
        <v>668</v>
      </c>
      <c r="B3" s="86"/>
      <c r="C3" s="86"/>
      <c r="D3" s="86"/>
      <c r="E3" s="86"/>
      <c r="F3" s="86"/>
      <c r="G3" s="86"/>
      <c r="H3" s="86"/>
    </row>
    <row r="4" spans="1:16" s="3" customFormat="1" ht="11.25" customHeight="1" x14ac:dyDescent="0.25">
      <c r="A4" s="4"/>
      <c r="F4" s="22"/>
      <c r="G4" s="23"/>
    </row>
    <row r="5" spans="1:16" s="3" customFormat="1" ht="36" customHeight="1" x14ac:dyDescent="0.25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24" t="s">
        <v>2467</v>
      </c>
      <c r="G5" s="39" t="s">
        <v>2468</v>
      </c>
      <c r="H5" s="5" t="s">
        <v>6</v>
      </c>
      <c r="I5" s="7"/>
      <c r="J5" s="7"/>
      <c r="K5" s="7"/>
    </row>
    <row r="6" spans="1:16" s="3" customFormat="1" ht="12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7"/>
      <c r="J6" s="7"/>
      <c r="K6" s="7"/>
    </row>
    <row r="7" spans="1:16" s="3" customFormat="1" ht="15" x14ac:dyDescent="0.25">
      <c r="A7" s="78" t="s">
        <v>2129</v>
      </c>
      <c r="B7" s="79"/>
      <c r="C7" s="79"/>
      <c r="D7" s="79"/>
      <c r="E7" s="79"/>
      <c r="F7" s="79"/>
      <c r="G7" s="79"/>
      <c r="H7" s="80"/>
      <c r="I7" s="7"/>
      <c r="J7" s="7"/>
      <c r="K7" s="7"/>
      <c r="N7" s="8" t="s">
        <v>2129</v>
      </c>
    </row>
    <row r="8" spans="1:16" s="3" customFormat="1" ht="15" x14ac:dyDescent="0.25">
      <c r="A8" s="75" t="s">
        <v>2130</v>
      </c>
      <c r="B8" s="76"/>
      <c r="C8" s="76"/>
      <c r="D8" s="76"/>
      <c r="E8" s="76"/>
      <c r="F8" s="76"/>
      <c r="G8" s="76"/>
      <c r="H8" s="77"/>
      <c r="I8" s="7"/>
      <c r="J8" s="7"/>
      <c r="K8" s="7"/>
      <c r="N8" s="8"/>
      <c r="O8" s="21" t="s">
        <v>2130</v>
      </c>
    </row>
    <row r="9" spans="1:16" s="3" customFormat="1" ht="33.75" x14ac:dyDescent="0.25">
      <c r="A9" s="9" t="s">
        <v>7</v>
      </c>
      <c r="B9" s="10" t="s">
        <v>1404</v>
      </c>
      <c r="C9" s="11" t="s">
        <v>22</v>
      </c>
      <c r="D9" s="14">
        <v>60.24</v>
      </c>
      <c r="E9" s="13" t="s">
        <v>1405</v>
      </c>
      <c r="F9" s="25"/>
      <c r="G9" s="25">
        <f>D9</f>
        <v>60.24</v>
      </c>
      <c r="H9" s="10"/>
      <c r="I9" s="7"/>
      <c r="J9" s="7"/>
      <c r="K9" s="7"/>
      <c r="N9" s="8"/>
      <c r="O9" s="21"/>
    </row>
    <row r="10" spans="1:16" s="3" customFormat="1" ht="22.5" x14ac:dyDescent="0.25">
      <c r="A10" s="9" t="s">
        <v>10</v>
      </c>
      <c r="B10" s="10" t="s">
        <v>2131</v>
      </c>
      <c r="C10" s="11" t="s">
        <v>8</v>
      </c>
      <c r="D10" s="12">
        <v>2008</v>
      </c>
      <c r="E10" s="13" t="s">
        <v>2132</v>
      </c>
      <c r="F10" s="41">
        <v>2008</v>
      </c>
      <c r="G10" s="25"/>
      <c r="H10" s="10"/>
      <c r="I10" s="7"/>
      <c r="J10" s="7"/>
      <c r="K10" s="7"/>
      <c r="N10" s="8"/>
      <c r="O10" s="21"/>
    </row>
    <row r="11" spans="1:16" s="3" customFormat="1" ht="33.75" x14ac:dyDescent="0.25">
      <c r="A11" s="9" t="s">
        <v>12</v>
      </c>
      <c r="B11" s="10" t="s">
        <v>2133</v>
      </c>
      <c r="C11" s="11" t="s">
        <v>8</v>
      </c>
      <c r="D11" s="12">
        <v>2008</v>
      </c>
      <c r="E11" s="13" t="s">
        <v>2134</v>
      </c>
      <c r="F11" s="41">
        <v>2008</v>
      </c>
      <c r="G11" s="25"/>
      <c r="H11" s="10"/>
      <c r="I11" s="7"/>
      <c r="J11" s="7"/>
      <c r="K11" s="7"/>
      <c r="N11" s="8"/>
      <c r="O11" s="21"/>
    </row>
    <row r="12" spans="1:16" s="3" customFormat="1" ht="15" x14ac:dyDescent="0.25">
      <c r="A12" s="81" t="s">
        <v>2135</v>
      </c>
      <c r="B12" s="82"/>
      <c r="C12" s="82"/>
      <c r="D12" s="82"/>
      <c r="E12" s="82"/>
      <c r="F12" s="82"/>
      <c r="G12" s="82"/>
      <c r="H12" s="83"/>
      <c r="I12" s="7"/>
      <c r="J12" s="7"/>
      <c r="K12" s="7"/>
      <c r="N12" s="8"/>
      <c r="O12" s="21"/>
      <c r="P12" s="2" t="s">
        <v>2135</v>
      </c>
    </row>
    <row r="13" spans="1:16" s="3" customFormat="1" ht="33.75" x14ac:dyDescent="0.25">
      <c r="A13" s="9" t="s">
        <v>13</v>
      </c>
      <c r="B13" s="44" t="s">
        <v>2478</v>
      </c>
      <c r="C13" s="11" t="s">
        <v>8</v>
      </c>
      <c r="D13" s="12">
        <v>10040</v>
      </c>
      <c r="E13" s="13" t="s">
        <v>1431</v>
      </c>
      <c r="F13" s="41">
        <v>10040</v>
      </c>
      <c r="G13" s="25"/>
      <c r="H13" s="10" t="s">
        <v>2479</v>
      </c>
      <c r="I13" s="7"/>
      <c r="J13" s="7"/>
      <c r="K13" s="7"/>
      <c r="N13" s="8"/>
      <c r="O13" s="21"/>
    </row>
    <row r="14" spans="1:16" s="3" customFormat="1" ht="33.75" x14ac:dyDescent="0.25">
      <c r="A14" s="9" t="s">
        <v>15</v>
      </c>
      <c r="B14" s="44" t="s">
        <v>2480</v>
      </c>
      <c r="C14" s="11" t="s">
        <v>8</v>
      </c>
      <c r="D14" s="12">
        <v>10040</v>
      </c>
      <c r="E14" s="13" t="s">
        <v>1433</v>
      </c>
      <c r="F14" s="41">
        <v>10040</v>
      </c>
      <c r="G14" s="25"/>
      <c r="H14" s="10" t="s">
        <v>2479</v>
      </c>
      <c r="I14" s="7"/>
      <c r="J14" s="7"/>
      <c r="K14" s="7"/>
      <c r="N14" s="8"/>
      <c r="O14" s="21"/>
    </row>
    <row r="15" spans="1:16" s="3" customFormat="1" ht="33.75" x14ac:dyDescent="0.25">
      <c r="A15" s="9" t="s">
        <v>17</v>
      </c>
      <c r="B15" s="44" t="s">
        <v>2481</v>
      </c>
      <c r="C15" s="11" t="s">
        <v>8</v>
      </c>
      <c r="D15" s="12">
        <v>2008</v>
      </c>
      <c r="E15" s="13" t="s">
        <v>2139</v>
      </c>
      <c r="F15" s="41">
        <v>2008</v>
      </c>
      <c r="G15" s="25"/>
      <c r="H15" s="10" t="s">
        <v>2479</v>
      </c>
      <c r="I15" s="7"/>
      <c r="J15" s="7"/>
      <c r="K15" s="7"/>
      <c r="N15" s="8"/>
      <c r="O15" s="21"/>
    </row>
    <row r="16" spans="1:16" s="3" customFormat="1" ht="33.75" x14ac:dyDescent="0.25">
      <c r="A16" s="9" t="s">
        <v>19</v>
      </c>
      <c r="B16" s="44" t="s">
        <v>2482</v>
      </c>
      <c r="C16" s="11" t="s">
        <v>8</v>
      </c>
      <c r="D16" s="12">
        <v>4016</v>
      </c>
      <c r="E16" s="13" t="s">
        <v>2141</v>
      </c>
      <c r="F16" s="41">
        <v>4016</v>
      </c>
      <c r="G16" s="25"/>
      <c r="H16" s="10" t="s">
        <v>2479</v>
      </c>
      <c r="I16" s="7"/>
      <c r="J16" s="7"/>
      <c r="K16" s="7"/>
      <c r="N16" s="8"/>
      <c r="O16" s="21"/>
    </row>
    <row r="17" spans="1:16" s="3" customFormat="1" ht="15" x14ac:dyDescent="0.25">
      <c r="A17" s="81" t="s">
        <v>2142</v>
      </c>
      <c r="B17" s="82"/>
      <c r="C17" s="82"/>
      <c r="D17" s="82"/>
      <c r="E17" s="82"/>
      <c r="F17" s="82"/>
      <c r="G17" s="82"/>
      <c r="H17" s="83"/>
      <c r="I17" s="7"/>
      <c r="J17" s="7"/>
      <c r="K17" s="7"/>
      <c r="N17" s="8"/>
      <c r="O17" s="21"/>
      <c r="P17" s="2" t="s">
        <v>2142</v>
      </c>
    </row>
    <row r="18" spans="1:16" s="3" customFormat="1" ht="33.75" x14ac:dyDescent="0.25">
      <c r="A18" s="9" t="s">
        <v>20</v>
      </c>
      <c r="B18" s="44" t="s">
        <v>2483</v>
      </c>
      <c r="C18" s="11" t="s">
        <v>8</v>
      </c>
      <c r="D18" s="12">
        <v>112</v>
      </c>
      <c r="E18" s="13" t="s">
        <v>2143</v>
      </c>
      <c r="F18" s="41">
        <v>112</v>
      </c>
      <c r="G18" s="25"/>
      <c r="H18" s="10" t="s">
        <v>2479</v>
      </c>
      <c r="I18" s="7"/>
      <c r="J18" s="7"/>
      <c r="K18" s="7"/>
      <c r="N18" s="8"/>
      <c r="O18" s="21"/>
    </row>
    <row r="19" spans="1:16" s="3" customFormat="1" ht="33.75" x14ac:dyDescent="0.25">
      <c r="A19" s="9" t="s">
        <v>24</v>
      </c>
      <c r="B19" s="44" t="s">
        <v>2478</v>
      </c>
      <c r="C19" s="11" t="s">
        <v>8</v>
      </c>
      <c r="D19" s="12">
        <v>448</v>
      </c>
      <c r="E19" s="13" t="s">
        <v>1431</v>
      </c>
      <c r="F19" s="41">
        <v>448</v>
      </c>
      <c r="G19" s="25"/>
      <c r="H19" s="10" t="s">
        <v>2479</v>
      </c>
      <c r="I19" s="7"/>
      <c r="J19" s="7"/>
      <c r="K19" s="7"/>
      <c r="N19" s="8"/>
      <c r="O19" s="21"/>
    </row>
    <row r="20" spans="1:16" s="3" customFormat="1" ht="33.75" x14ac:dyDescent="0.25">
      <c r="A20" s="9" t="s">
        <v>26</v>
      </c>
      <c r="B20" s="44" t="s">
        <v>2480</v>
      </c>
      <c r="C20" s="11" t="s">
        <v>8</v>
      </c>
      <c r="D20" s="12">
        <v>448</v>
      </c>
      <c r="E20" s="13" t="s">
        <v>1433</v>
      </c>
      <c r="F20" s="41">
        <v>448</v>
      </c>
      <c r="G20" s="25"/>
      <c r="H20" s="10" t="s">
        <v>2479</v>
      </c>
      <c r="I20" s="7"/>
      <c r="J20" s="7"/>
      <c r="K20" s="7"/>
      <c r="N20" s="8"/>
      <c r="O20" s="21"/>
    </row>
    <row r="21" spans="1:16" s="3" customFormat="1" ht="22.5" x14ac:dyDescent="0.25">
      <c r="A21" s="9" t="s">
        <v>29</v>
      </c>
      <c r="B21" s="10" t="s">
        <v>2144</v>
      </c>
      <c r="C21" s="11" t="s">
        <v>8</v>
      </c>
      <c r="D21" s="12">
        <v>112</v>
      </c>
      <c r="E21" s="13" t="s">
        <v>2145</v>
      </c>
      <c r="F21" s="41">
        <v>112</v>
      </c>
      <c r="G21" s="25"/>
      <c r="H21" s="10"/>
      <c r="I21" s="7"/>
      <c r="J21" s="7"/>
      <c r="K21" s="7"/>
      <c r="N21" s="8"/>
      <c r="O21" s="21"/>
    </row>
    <row r="22" spans="1:16" s="3" customFormat="1" ht="22.5" x14ac:dyDescent="0.25">
      <c r="A22" s="9" t="s">
        <v>32</v>
      </c>
      <c r="B22" s="10" t="s">
        <v>2138</v>
      </c>
      <c r="C22" s="11" t="s">
        <v>8</v>
      </c>
      <c r="D22" s="12">
        <v>224</v>
      </c>
      <c r="E22" s="13" t="s">
        <v>2139</v>
      </c>
      <c r="F22" s="41">
        <v>224</v>
      </c>
      <c r="G22" s="25"/>
      <c r="H22" s="10"/>
      <c r="I22" s="7"/>
      <c r="J22" s="7"/>
      <c r="K22" s="7"/>
      <c r="N22" s="8"/>
      <c r="O22" s="21"/>
    </row>
    <row r="23" spans="1:16" s="3" customFormat="1" ht="22.5" x14ac:dyDescent="0.25">
      <c r="A23" s="9" t="s">
        <v>34</v>
      </c>
      <c r="B23" s="10" t="s">
        <v>2146</v>
      </c>
      <c r="C23" s="11" t="s">
        <v>8</v>
      </c>
      <c r="D23" s="12">
        <v>224</v>
      </c>
      <c r="E23" s="13" t="s">
        <v>2147</v>
      </c>
      <c r="F23" s="41">
        <v>224</v>
      </c>
      <c r="G23" s="25"/>
      <c r="H23" s="10"/>
      <c r="I23" s="7"/>
      <c r="J23" s="7"/>
      <c r="K23" s="7"/>
      <c r="N23" s="8"/>
      <c r="O23" s="21"/>
    </row>
    <row r="24" spans="1:16" s="3" customFormat="1" ht="15" x14ac:dyDescent="0.25">
      <c r="A24" s="81" t="s">
        <v>2148</v>
      </c>
      <c r="B24" s="82"/>
      <c r="C24" s="82"/>
      <c r="D24" s="82"/>
      <c r="E24" s="82"/>
      <c r="F24" s="82"/>
      <c r="G24" s="82"/>
      <c r="H24" s="83"/>
      <c r="I24" s="7"/>
      <c r="J24" s="7"/>
      <c r="K24" s="7"/>
      <c r="N24" s="8"/>
      <c r="O24" s="21"/>
      <c r="P24" s="2" t="s">
        <v>2148</v>
      </c>
    </row>
    <row r="25" spans="1:16" s="3" customFormat="1" ht="45" x14ac:dyDescent="0.25">
      <c r="A25" s="9" t="s">
        <v>37</v>
      </c>
      <c r="B25" s="10" t="s">
        <v>2149</v>
      </c>
      <c r="C25" s="11" t="s">
        <v>8</v>
      </c>
      <c r="D25" s="12">
        <v>30</v>
      </c>
      <c r="E25" s="13" t="s">
        <v>2150</v>
      </c>
      <c r="F25" s="41">
        <v>30</v>
      </c>
      <c r="G25" s="25"/>
      <c r="H25" s="10"/>
      <c r="I25" s="7"/>
      <c r="J25" s="7"/>
      <c r="K25" s="7"/>
      <c r="N25" s="8"/>
      <c r="O25" s="21"/>
    </row>
    <row r="26" spans="1:16" s="3" customFormat="1" ht="33.75" x14ac:dyDescent="0.25">
      <c r="A26" s="9" t="s">
        <v>38</v>
      </c>
      <c r="B26" s="10" t="s">
        <v>2151</v>
      </c>
      <c r="C26" s="11" t="s">
        <v>8</v>
      </c>
      <c r="D26" s="12">
        <v>30</v>
      </c>
      <c r="E26" s="13" t="s">
        <v>2152</v>
      </c>
      <c r="F26" s="41">
        <v>30</v>
      </c>
      <c r="G26" s="25"/>
      <c r="H26" s="10"/>
      <c r="I26" s="7"/>
      <c r="J26" s="7"/>
      <c r="K26" s="7"/>
      <c r="N26" s="8"/>
      <c r="O26" s="21"/>
    </row>
    <row r="27" spans="1:16" s="3" customFormat="1" ht="22.5" x14ac:dyDescent="0.25">
      <c r="A27" s="9" t="s">
        <v>39</v>
      </c>
      <c r="B27" s="10" t="s">
        <v>2144</v>
      </c>
      <c r="C27" s="11" t="s">
        <v>8</v>
      </c>
      <c r="D27" s="12">
        <v>60</v>
      </c>
      <c r="E27" s="13" t="s">
        <v>2145</v>
      </c>
      <c r="F27" s="41">
        <v>60</v>
      </c>
      <c r="G27" s="25"/>
      <c r="H27" s="10"/>
      <c r="I27" s="7"/>
      <c r="J27" s="7"/>
      <c r="K27" s="7"/>
      <c r="N27" s="8"/>
      <c r="O27" s="21"/>
    </row>
    <row r="28" spans="1:16" s="3" customFormat="1" ht="22.5" x14ac:dyDescent="0.25">
      <c r="A28" s="9" t="s">
        <v>41</v>
      </c>
      <c r="B28" s="10" t="s">
        <v>2138</v>
      </c>
      <c r="C28" s="11" t="s">
        <v>8</v>
      </c>
      <c r="D28" s="12">
        <v>120</v>
      </c>
      <c r="E28" s="13" t="s">
        <v>2139</v>
      </c>
      <c r="F28" s="41">
        <v>120</v>
      </c>
      <c r="G28" s="25"/>
      <c r="H28" s="10"/>
      <c r="I28" s="7"/>
      <c r="J28" s="7"/>
      <c r="K28" s="7"/>
      <c r="N28" s="8"/>
      <c r="O28" s="21"/>
    </row>
    <row r="29" spans="1:16" s="3" customFormat="1" ht="22.5" x14ac:dyDescent="0.25">
      <c r="A29" s="9" t="s">
        <v>42</v>
      </c>
      <c r="B29" s="10" t="s">
        <v>2146</v>
      </c>
      <c r="C29" s="11" t="s">
        <v>8</v>
      </c>
      <c r="D29" s="12">
        <v>120</v>
      </c>
      <c r="E29" s="13" t="s">
        <v>2147</v>
      </c>
      <c r="F29" s="41">
        <v>120</v>
      </c>
      <c r="G29" s="25"/>
      <c r="H29" s="10"/>
      <c r="I29" s="7"/>
      <c r="J29" s="7"/>
      <c r="K29" s="7"/>
      <c r="N29" s="8"/>
      <c r="O29" s="21"/>
    </row>
    <row r="30" spans="1:16" s="3" customFormat="1" ht="15" x14ac:dyDescent="0.25">
      <c r="A30" s="81" t="s">
        <v>2153</v>
      </c>
      <c r="B30" s="82"/>
      <c r="C30" s="82"/>
      <c r="D30" s="82"/>
      <c r="E30" s="82"/>
      <c r="F30" s="82"/>
      <c r="G30" s="82"/>
      <c r="H30" s="83"/>
      <c r="I30" s="7"/>
      <c r="J30" s="7"/>
      <c r="K30" s="7"/>
      <c r="N30" s="8"/>
      <c r="O30" s="21"/>
      <c r="P30" s="2" t="s">
        <v>2153</v>
      </c>
    </row>
    <row r="31" spans="1:16" s="3" customFormat="1" ht="33.75" x14ac:dyDescent="0.25">
      <c r="A31" s="9" t="s">
        <v>43</v>
      </c>
      <c r="B31" s="10" t="s">
        <v>2154</v>
      </c>
      <c r="C31" s="11" t="s">
        <v>8</v>
      </c>
      <c r="D31" s="12">
        <v>116</v>
      </c>
      <c r="E31" s="13" t="s">
        <v>2155</v>
      </c>
      <c r="F31" s="41">
        <v>116</v>
      </c>
      <c r="G31" s="25"/>
      <c r="H31" s="10"/>
      <c r="I31" s="7"/>
      <c r="J31" s="7"/>
      <c r="K31" s="7"/>
      <c r="N31" s="8"/>
      <c r="O31" s="21"/>
    </row>
    <row r="32" spans="1:16" s="3" customFormat="1" ht="22.5" x14ac:dyDescent="0.25">
      <c r="A32" s="9" t="s">
        <v>44</v>
      </c>
      <c r="B32" s="10" t="s">
        <v>2156</v>
      </c>
      <c r="C32" s="11" t="s">
        <v>8</v>
      </c>
      <c r="D32" s="12">
        <v>232</v>
      </c>
      <c r="E32" s="13" t="s">
        <v>2157</v>
      </c>
      <c r="F32" s="41">
        <v>232</v>
      </c>
      <c r="G32" s="25"/>
      <c r="H32" s="10"/>
      <c r="I32" s="7"/>
      <c r="J32" s="7"/>
      <c r="K32" s="7"/>
      <c r="N32" s="8"/>
      <c r="O32" s="21"/>
    </row>
    <row r="33" spans="1:16" s="3" customFormat="1" ht="22.5" x14ac:dyDescent="0.25">
      <c r="A33" s="9" t="s">
        <v>45</v>
      </c>
      <c r="B33" s="10" t="s">
        <v>2136</v>
      </c>
      <c r="C33" s="11" t="s">
        <v>8</v>
      </c>
      <c r="D33" s="12">
        <v>464</v>
      </c>
      <c r="E33" s="13" t="s">
        <v>1431</v>
      </c>
      <c r="F33" s="41">
        <v>464</v>
      </c>
      <c r="G33" s="25"/>
      <c r="H33" s="10"/>
      <c r="I33" s="7"/>
      <c r="J33" s="7"/>
      <c r="K33" s="7"/>
      <c r="N33" s="8"/>
      <c r="O33" s="21"/>
    </row>
    <row r="34" spans="1:16" s="3" customFormat="1" ht="22.5" x14ac:dyDescent="0.25">
      <c r="A34" s="9" t="s">
        <v>47</v>
      </c>
      <c r="B34" s="10" t="s">
        <v>2137</v>
      </c>
      <c r="C34" s="11" t="s">
        <v>8</v>
      </c>
      <c r="D34" s="12">
        <v>464</v>
      </c>
      <c r="E34" s="13" t="s">
        <v>1433</v>
      </c>
      <c r="F34" s="41">
        <v>464</v>
      </c>
      <c r="G34" s="25"/>
      <c r="H34" s="10"/>
      <c r="I34" s="7"/>
      <c r="J34" s="7"/>
      <c r="K34" s="7"/>
      <c r="N34" s="8"/>
      <c r="O34" s="21"/>
    </row>
    <row r="35" spans="1:16" s="3" customFormat="1" ht="22.5" x14ac:dyDescent="0.25">
      <c r="A35" s="9" t="s">
        <v>48</v>
      </c>
      <c r="B35" s="10" t="s">
        <v>2144</v>
      </c>
      <c r="C35" s="11" t="s">
        <v>8</v>
      </c>
      <c r="D35" s="12">
        <v>116</v>
      </c>
      <c r="E35" s="13" t="s">
        <v>2145</v>
      </c>
      <c r="F35" s="41">
        <v>116</v>
      </c>
      <c r="G35" s="25"/>
      <c r="H35" s="10"/>
      <c r="I35" s="7"/>
      <c r="J35" s="7"/>
      <c r="K35" s="7"/>
      <c r="N35" s="8"/>
      <c r="O35" s="21"/>
    </row>
    <row r="36" spans="1:16" s="3" customFormat="1" ht="22.5" x14ac:dyDescent="0.25">
      <c r="A36" s="9" t="s">
        <v>49</v>
      </c>
      <c r="B36" s="10" t="s">
        <v>2138</v>
      </c>
      <c r="C36" s="11" t="s">
        <v>8</v>
      </c>
      <c r="D36" s="12">
        <v>232</v>
      </c>
      <c r="E36" s="13" t="s">
        <v>2139</v>
      </c>
      <c r="F36" s="41">
        <v>232</v>
      </c>
      <c r="G36" s="25"/>
      <c r="H36" s="10"/>
      <c r="I36" s="7"/>
      <c r="J36" s="7"/>
      <c r="K36" s="7"/>
      <c r="N36" s="8"/>
      <c r="O36" s="21"/>
    </row>
    <row r="37" spans="1:16" s="3" customFormat="1" ht="22.5" x14ac:dyDescent="0.25">
      <c r="A37" s="9" t="s">
        <v>52</v>
      </c>
      <c r="B37" s="10" t="s">
        <v>2146</v>
      </c>
      <c r="C37" s="11" t="s">
        <v>8</v>
      </c>
      <c r="D37" s="12">
        <v>116</v>
      </c>
      <c r="E37" s="13" t="s">
        <v>2147</v>
      </c>
      <c r="F37" s="41">
        <v>116</v>
      </c>
      <c r="G37" s="25"/>
      <c r="H37" s="10"/>
      <c r="I37" s="7"/>
      <c r="J37" s="7"/>
      <c r="K37" s="7"/>
      <c r="N37" s="8"/>
      <c r="O37" s="21"/>
    </row>
    <row r="38" spans="1:16" s="3" customFormat="1" ht="15" x14ac:dyDescent="0.25">
      <c r="A38" s="81" t="s">
        <v>2158</v>
      </c>
      <c r="B38" s="82"/>
      <c r="C38" s="82"/>
      <c r="D38" s="82"/>
      <c r="E38" s="82"/>
      <c r="F38" s="82"/>
      <c r="G38" s="82"/>
      <c r="H38" s="83"/>
      <c r="I38" s="7"/>
      <c r="J38" s="7"/>
      <c r="K38" s="7"/>
      <c r="N38" s="8"/>
      <c r="O38" s="21"/>
      <c r="P38" s="2" t="s">
        <v>2158</v>
      </c>
    </row>
    <row r="39" spans="1:16" s="3" customFormat="1" ht="33.75" x14ac:dyDescent="0.25">
      <c r="A39" s="9" t="s">
        <v>54</v>
      </c>
      <c r="B39" s="10" t="s">
        <v>2159</v>
      </c>
      <c r="C39" s="11" t="s">
        <v>8</v>
      </c>
      <c r="D39" s="12">
        <v>2</v>
      </c>
      <c r="E39" s="13" t="s">
        <v>2160</v>
      </c>
      <c r="F39" s="41">
        <v>2</v>
      </c>
      <c r="G39" s="25"/>
      <c r="H39" s="10"/>
      <c r="I39" s="7"/>
      <c r="J39" s="7"/>
      <c r="K39" s="7"/>
      <c r="N39" s="8"/>
      <c r="O39" s="21"/>
    </row>
    <row r="40" spans="1:16" s="3" customFormat="1" ht="45" x14ac:dyDescent="0.25">
      <c r="A40" s="9" t="s">
        <v>55</v>
      </c>
      <c r="B40" s="10" t="s">
        <v>2161</v>
      </c>
      <c r="C40" s="11" t="s">
        <v>8</v>
      </c>
      <c r="D40" s="12">
        <v>2</v>
      </c>
      <c r="E40" s="13" t="s">
        <v>2162</v>
      </c>
      <c r="F40" s="41">
        <v>2</v>
      </c>
      <c r="G40" s="25"/>
      <c r="H40" s="10"/>
      <c r="I40" s="7"/>
      <c r="J40" s="7"/>
      <c r="K40" s="7"/>
      <c r="N40" s="8"/>
      <c r="O40" s="21"/>
    </row>
    <row r="41" spans="1:16" s="3" customFormat="1" ht="15" x14ac:dyDescent="0.25">
      <c r="A41" s="81" t="s">
        <v>2163</v>
      </c>
      <c r="B41" s="82"/>
      <c r="C41" s="82"/>
      <c r="D41" s="82"/>
      <c r="E41" s="82"/>
      <c r="F41" s="82"/>
      <c r="G41" s="82"/>
      <c r="H41" s="83"/>
      <c r="I41" s="7"/>
      <c r="J41" s="7"/>
      <c r="K41" s="7"/>
      <c r="N41" s="8"/>
      <c r="O41" s="21"/>
      <c r="P41" s="2" t="s">
        <v>2163</v>
      </c>
    </row>
    <row r="42" spans="1:16" s="3" customFormat="1" ht="22.5" x14ac:dyDescent="0.25">
      <c r="A42" s="9" t="s">
        <v>58</v>
      </c>
      <c r="B42" s="10" t="s">
        <v>2164</v>
      </c>
      <c r="C42" s="11" t="s">
        <v>8</v>
      </c>
      <c r="D42" s="12">
        <v>4</v>
      </c>
      <c r="E42" s="13" t="s">
        <v>2165</v>
      </c>
      <c r="F42" s="41">
        <v>4</v>
      </c>
      <c r="G42" s="25"/>
      <c r="H42" s="10"/>
      <c r="I42" s="7"/>
      <c r="J42" s="7"/>
      <c r="K42" s="7"/>
      <c r="N42" s="8"/>
      <c r="O42" s="21"/>
    </row>
    <row r="43" spans="1:16" s="3" customFormat="1" ht="22.5" x14ac:dyDescent="0.25">
      <c r="A43" s="9" t="s">
        <v>61</v>
      </c>
      <c r="B43" s="10" t="s">
        <v>2136</v>
      </c>
      <c r="C43" s="11" t="s">
        <v>8</v>
      </c>
      <c r="D43" s="12">
        <v>16</v>
      </c>
      <c r="E43" s="13" t="s">
        <v>1431</v>
      </c>
      <c r="F43" s="41">
        <v>16</v>
      </c>
      <c r="G43" s="25"/>
      <c r="H43" s="10"/>
      <c r="I43" s="7"/>
      <c r="J43" s="7"/>
      <c r="K43" s="7"/>
      <c r="N43" s="8"/>
      <c r="O43" s="21"/>
    </row>
    <row r="44" spans="1:16" s="3" customFormat="1" ht="22.5" x14ac:dyDescent="0.25">
      <c r="A44" s="9" t="s">
        <v>63</v>
      </c>
      <c r="B44" s="10" t="s">
        <v>2137</v>
      </c>
      <c r="C44" s="11" t="s">
        <v>8</v>
      </c>
      <c r="D44" s="12">
        <v>16</v>
      </c>
      <c r="E44" s="13" t="s">
        <v>1433</v>
      </c>
      <c r="F44" s="41">
        <v>16</v>
      </c>
      <c r="G44" s="25"/>
      <c r="H44" s="10"/>
      <c r="I44" s="7"/>
      <c r="J44" s="7"/>
      <c r="K44" s="7"/>
      <c r="N44" s="8"/>
      <c r="O44" s="21"/>
    </row>
    <row r="45" spans="1:16" s="3" customFormat="1" ht="15" x14ac:dyDescent="0.25">
      <c r="A45" s="81" t="s">
        <v>2166</v>
      </c>
      <c r="B45" s="82"/>
      <c r="C45" s="82"/>
      <c r="D45" s="82"/>
      <c r="E45" s="82"/>
      <c r="F45" s="82"/>
      <c r="G45" s="82"/>
      <c r="H45" s="83"/>
      <c r="I45" s="7"/>
      <c r="J45" s="7"/>
      <c r="K45" s="7"/>
      <c r="N45" s="8"/>
      <c r="O45" s="21"/>
      <c r="P45" s="2" t="s">
        <v>2166</v>
      </c>
    </row>
    <row r="46" spans="1:16" s="3" customFormat="1" ht="22.5" x14ac:dyDescent="0.25">
      <c r="A46" s="9" t="s">
        <v>66</v>
      </c>
      <c r="B46" s="10" t="s">
        <v>2167</v>
      </c>
      <c r="C46" s="11" t="s">
        <v>8</v>
      </c>
      <c r="D46" s="12">
        <v>1914</v>
      </c>
      <c r="E46" s="13" t="s">
        <v>2168</v>
      </c>
      <c r="F46" s="41">
        <v>1914</v>
      </c>
      <c r="G46" s="25"/>
      <c r="H46" s="10"/>
      <c r="I46" s="7"/>
      <c r="J46" s="7"/>
      <c r="K46" s="7"/>
      <c r="N46" s="8"/>
      <c r="O46" s="21"/>
    </row>
    <row r="47" spans="1:16" s="3" customFormat="1" ht="15" x14ac:dyDescent="0.25">
      <c r="A47" s="81" t="s">
        <v>2169</v>
      </c>
      <c r="B47" s="82"/>
      <c r="C47" s="82"/>
      <c r="D47" s="82"/>
      <c r="E47" s="82"/>
      <c r="F47" s="82"/>
      <c r="G47" s="82"/>
      <c r="H47" s="83"/>
      <c r="I47" s="7"/>
      <c r="J47" s="7"/>
      <c r="K47" s="7"/>
      <c r="N47" s="8"/>
      <c r="O47" s="21"/>
      <c r="P47" s="2" t="s">
        <v>2169</v>
      </c>
    </row>
    <row r="48" spans="1:16" s="3" customFormat="1" ht="22.5" x14ac:dyDescent="0.25">
      <c r="A48" s="9" t="s">
        <v>67</v>
      </c>
      <c r="B48" s="10" t="s">
        <v>2170</v>
      </c>
      <c r="C48" s="11" t="s">
        <v>8</v>
      </c>
      <c r="D48" s="12">
        <v>2856</v>
      </c>
      <c r="E48" s="13" t="s">
        <v>2171</v>
      </c>
      <c r="F48" s="25"/>
      <c r="G48" s="25">
        <f>D48</f>
        <v>2856</v>
      </c>
      <c r="H48" s="10"/>
      <c r="I48" s="7"/>
      <c r="J48" s="7"/>
      <c r="K48" s="7"/>
      <c r="N48" s="8"/>
      <c r="O48" s="21"/>
    </row>
    <row r="49" spans="1:16" s="3" customFormat="1" ht="22.5" x14ac:dyDescent="0.25">
      <c r="A49" s="9" t="s">
        <v>68</v>
      </c>
      <c r="B49" s="10" t="s">
        <v>2172</v>
      </c>
      <c r="C49" s="11" t="s">
        <v>8</v>
      </c>
      <c r="D49" s="12">
        <v>138</v>
      </c>
      <c r="E49" s="13" t="s">
        <v>2173</v>
      </c>
      <c r="F49" s="25"/>
      <c r="G49" s="25">
        <f t="shared" ref="G49:G51" si="0">D49</f>
        <v>138</v>
      </c>
      <c r="H49" s="10"/>
      <c r="I49" s="7"/>
      <c r="J49" s="7"/>
      <c r="K49" s="7"/>
      <c r="N49" s="8"/>
      <c r="O49" s="21"/>
    </row>
    <row r="50" spans="1:16" s="3" customFormat="1" ht="22.5" x14ac:dyDescent="0.25">
      <c r="A50" s="9" t="s">
        <v>69</v>
      </c>
      <c r="B50" s="10" t="s">
        <v>1932</v>
      </c>
      <c r="C50" s="11" t="s">
        <v>8</v>
      </c>
      <c r="D50" s="12">
        <v>5988</v>
      </c>
      <c r="E50" s="13" t="s">
        <v>1933</v>
      </c>
      <c r="F50" s="25"/>
      <c r="G50" s="25">
        <f t="shared" si="0"/>
        <v>5988</v>
      </c>
      <c r="H50" s="10"/>
      <c r="I50" s="7"/>
      <c r="J50" s="7"/>
      <c r="K50" s="7"/>
      <c r="N50" s="8"/>
      <c r="O50" s="21"/>
    </row>
    <row r="51" spans="1:16" s="3" customFormat="1" ht="15" x14ac:dyDescent="0.25">
      <c r="A51" s="9" t="s">
        <v>71</v>
      </c>
      <c r="B51" s="10" t="s">
        <v>2174</v>
      </c>
      <c r="C51" s="11" t="s">
        <v>8</v>
      </c>
      <c r="D51" s="12">
        <v>2994</v>
      </c>
      <c r="E51" s="13" t="s">
        <v>2175</v>
      </c>
      <c r="F51" s="25"/>
      <c r="G51" s="25">
        <f t="shared" si="0"/>
        <v>2994</v>
      </c>
      <c r="H51" s="10"/>
      <c r="I51" s="7"/>
      <c r="J51" s="7"/>
      <c r="K51" s="7"/>
      <c r="N51" s="8"/>
      <c r="O51" s="21"/>
    </row>
    <row r="52" spans="1:16" s="3" customFormat="1" ht="15" x14ac:dyDescent="0.25">
      <c r="A52" s="75" t="s">
        <v>2176</v>
      </c>
      <c r="B52" s="76"/>
      <c r="C52" s="76"/>
      <c r="D52" s="76"/>
      <c r="E52" s="76"/>
      <c r="F52" s="76"/>
      <c r="G52" s="76"/>
      <c r="H52" s="77"/>
      <c r="I52" s="7"/>
      <c r="J52" s="7"/>
      <c r="K52" s="7"/>
      <c r="N52" s="8"/>
      <c r="O52" s="21" t="s">
        <v>2176</v>
      </c>
    </row>
    <row r="53" spans="1:16" s="3" customFormat="1" ht="45" x14ac:dyDescent="0.25">
      <c r="A53" s="9" t="s">
        <v>73</v>
      </c>
      <c r="B53" s="10" t="s">
        <v>1824</v>
      </c>
      <c r="C53" s="11" t="s">
        <v>491</v>
      </c>
      <c r="D53" s="14">
        <v>8.16</v>
      </c>
      <c r="E53" s="13" t="s">
        <v>1825</v>
      </c>
      <c r="F53" s="25"/>
      <c r="G53" s="25">
        <f>D53</f>
        <v>8.16</v>
      </c>
      <c r="H53" s="10"/>
      <c r="I53" s="7"/>
      <c r="J53" s="7"/>
      <c r="K53" s="7"/>
      <c r="N53" s="8"/>
      <c r="O53" s="21"/>
    </row>
    <row r="54" spans="1:16" s="3" customFormat="1" ht="56.25" x14ac:dyDescent="0.25">
      <c r="A54" s="9" t="s">
        <v>76</v>
      </c>
      <c r="B54" s="10" t="s">
        <v>2177</v>
      </c>
      <c r="C54" s="11" t="s">
        <v>8</v>
      </c>
      <c r="D54" s="17">
        <v>20.563199999999998</v>
      </c>
      <c r="E54" s="13" t="s">
        <v>2178</v>
      </c>
      <c r="F54" s="25"/>
      <c r="G54" s="25">
        <f t="shared" ref="G54:G59" si="1">D54</f>
        <v>20.563199999999998</v>
      </c>
      <c r="H54" s="10"/>
      <c r="I54" s="7"/>
      <c r="J54" s="7"/>
      <c r="K54" s="7"/>
      <c r="N54" s="8"/>
      <c r="O54" s="21"/>
    </row>
    <row r="55" spans="1:16" s="3" customFormat="1" ht="22.5" x14ac:dyDescent="0.25">
      <c r="A55" s="9" t="s">
        <v>77</v>
      </c>
      <c r="B55" s="10" t="s">
        <v>2172</v>
      </c>
      <c r="C55" s="11" t="s">
        <v>8</v>
      </c>
      <c r="D55" s="12">
        <v>816</v>
      </c>
      <c r="E55" s="13" t="s">
        <v>2173</v>
      </c>
      <c r="F55" s="25"/>
      <c r="G55" s="25">
        <f t="shared" si="1"/>
        <v>816</v>
      </c>
      <c r="H55" s="10"/>
      <c r="I55" s="7"/>
      <c r="J55" s="7"/>
      <c r="K55" s="7"/>
      <c r="N55" s="8"/>
      <c r="O55" s="21"/>
    </row>
    <row r="56" spans="1:16" s="3" customFormat="1" ht="22.5" x14ac:dyDescent="0.25">
      <c r="A56" s="9" t="s">
        <v>79</v>
      </c>
      <c r="B56" s="10" t="s">
        <v>1932</v>
      </c>
      <c r="C56" s="11" t="s">
        <v>8</v>
      </c>
      <c r="D56" s="12">
        <v>1632</v>
      </c>
      <c r="E56" s="13" t="s">
        <v>1933</v>
      </c>
      <c r="F56" s="25"/>
      <c r="G56" s="25">
        <f t="shared" si="1"/>
        <v>1632</v>
      </c>
      <c r="H56" s="10"/>
      <c r="I56" s="7"/>
      <c r="J56" s="7"/>
      <c r="K56" s="7"/>
      <c r="N56" s="8"/>
      <c r="O56" s="21"/>
    </row>
    <row r="57" spans="1:16" s="3" customFormat="1" ht="15" x14ac:dyDescent="0.25">
      <c r="A57" s="9" t="s">
        <v>82</v>
      </c>
      <c r="B57" s="10" t="s">
        <v>2174</v>
      </c>
      <c r="C57" s="11" t="s">
        <v>8</v>
      </c>
      <c r="D57" s="12">
        <v>816</v>
      </c>
      <c r="E57" s="13" t="s">
        <v>2175</v>
      </c>
      <c r="F57" s="25"/>
      <c r="G57" s="25">
        <f t="shared" si="1"/>
        <v>816</v>
      </c>
      <c r="H57" s="10"/>
      <c r="I57" s="7"/>
      <c r="J57" s="7"/>
      <c r="K57" s="7"/>
      <c r="N57" s="8"/>
      <c r="O57" s="21"/>
    </row>
    <row r="58" spans="1:16" s="3" customFormat="1" ht="22.5" x14ac:dyDescent="0.25">
      <c r="A58" s="9" t="s">
        <v>85</v>
      </c>
      <c r="B58" s="10" t="s">
        <v>2179</v>
      </c>
      <c r="C58" s="11" t="s">
        <v>22</v>
      </c>
      <c r="D58" s="18">
        <v>1.224</v>
      </c>
      <c r="E58" s="13" t="s">
        <v>2180</v>
      </c>
      <c r="F58" s="25"/>
      <c r="G58" s="25">
        <f t="shared" si="1"/>
        <v>1.224</v>
      </c>
      <c r="H58" s="10"/>
      <c r="I58" s="7"/>
      <c r="J58" s="7"/>
      <c r="K58" s="7"/>
      <c r="N58" s="8"/>
      <c r="O58" s="21"/>
    </row>
    <row r="59" spans="1:16" s="3" customFormat="1" ht="33.75" x14ac:dyDescent="0.25">
      <c r="A59" s="9" t="s">
        <v>87</v>
      </c>
      <c r="B59" s="10" t="s">
        <v>2181</v>
      </c>
      <c r="C59" s="11" t="s">
        <v>8</v>
      </c>
      <c r="D59" s="12">
        <v>204</v>
      </c>
      <c r="E59" s="13" t="s">
        <v>2182</v>
      </c>
      <c r="F59" s="25"/>
      <c r="G59" s="25">
        <f t="shared" si="1"/>
        <v>204</v>
      </c>
      <c r="H59" s="10"/>
      <c r="I59" s="7"/>
      <c r="J59" s="7"/>
      <c r="K59" s="7"/>
      <c r="N59" s="8"/>
      <c r="O59" s="21"/>
    </row>
    <row r="60" spans="1:16" s="3" customFormat="1" ht="15" x14ac:dyDescent="0.25">
      <c r="A60" s="81" t="s">
        <v>2183</v>
      </c>
      <c r="B60" s="82"/>
      <c r="C60" s="82"/>
      <c r="D60" s="82"/>
      <c r="E60" s="82"/>
      <c r="F60" s="82"/>
      <c r="G60" s="82"/>
      <c r="H60" s="83"/>
      <c r="I60" s="7"/>
      <c r="J60" s="7"/>
      <c r="K60" s="7"/>
      <c r="N60" s="8"/>
      <c r="O60" s="21"/>
      <c r="P60" s="2" t="s">
        <v>2183</v>
      </c>
    </row>
    <row r="61" spans="1:16" s="3" customFormat="1" ht="45" x14ac:dyDescent="0.25">
      <c r="A61" s="9" t="s">
        <v>705</v>
      </c>
      <c r="B61" s="10" t="s">
        <v>2184</v>
      </c>
      <c r="C61" s="11" t="s">
        <v>491</v>
      </c>
      <c r="D61" s="14">
        <v>0.18</v>
      </c>
      <c r="E61" s="13" t="s">
        <v>2185</v>
      </c>
      <c r="F61" s="25"/>
      <c r="G61" s="25">
        <f>D61</f>
        <v>0.18</v>
      </c>
      <c r="H61" s="10"/>
      <c r="I61" s="7"/>
      <c r="J61" s="7"/>
      <c r="K61" s="7"/>
      <c r="N61" s="8"/>
      <c r="O61" s="21"/>
    </row>
    <row r="62" spans="1:16" s="3" customFormat="1" ht="33.75" x14ac:dyDescent="0.25">
      <c r="A62" s="9" t="s">
        <v>92</v>
      </c>
      <c r="B62" s="10" t="s">
        <v>2186</v>
      </c>
      <c r="C62" s="11" t="s">
        <v>491</v>
      </c>
      <c r="D62" s="14">
        <v>-0.18</v>
      </c>
      <c r="E62" s="13" t="s">
        <v>2187</v>
      </c>
      <c r="F62" s="25"/>
      <c r="G62" s="25">
        <f t="shared" ref="G62:G65" si="2">D62</f>
        <v>-0.18</v>
      </c>
      <c r="H62" s="10"/>
      <c r="I62" s="7"/>
      <c r="J62" s="7"/>
      <c r="K62" s="7"/>
      <c r="N62" s="8"/>
      <c r="O62" s="21"/>
    </row>
    <row r="63" spans="1:16" s="3" customFormat="1" ht="56.25" x14ac:dyDescent="0.25">
      <c r="A63" s="9" t="s">
        <v>710</v>
      </c>
      <c r="B63" s="10" t="s">
        <v>2177</v>
      </c>
      <c r="C63" s="11" t="s">
        <v>8</v>
      </c>
      <c r="D63" s="16">
        <v>0.27216000000000001</v>
      </c>
      <c r="E63" s="13" t="s">
        <v>2178</v>
      </c>
      <c r="F63" s="25"/>
      <c r="G63" s="25">
        <f t="shared" si="2"/>
        <v>0.27216000000000001</v>
      </c>
      <c r="H63" s="10"/>
      <c r="I63" s="7"/>
      <c r="J63" s="7"/>
      <c r="K63" s="7"/>
      <c r="N63" s="8"/>
      <c r="O63" s="21"/>
    </row>
    <row r="64" spans="1:16" s="3" customFormat="1" ht="33.75" x14ac:dyDescent="0.25">
      <c r="A64" s="9" t="s">
        <v>96</v>
      </c>
      <c r="B64" s="10" t="s">
        <v>1368</v>
      </c>
      <c r="C64" s="11" t="s">
        <v>11</v>
      </c>
      <c r="D64" s="14">
        <v>0.18</v>
      </c>
      <c r="E64" s="13" t="s">
        <v>2188</v>
      </c>
      <c r="F64" s="25"/>
      <c r="G64" s="25">
        <f t="shared" si="2"/>
        <v>0.18</v>
      </c>
      <c r="H64" s="10"/>
      <c r="I64" s="7"/>
      <c r="J64" s="7"/>
      <c r="K64" s="7"/>
      <c r="N64" s="8"/>
      <c r="O64" s="21"/>
    </row>
    <row r="65" spans="1:16" s="3" customFormat="1" ht="45" x14ac:dyDescent="0.25">
      <c r="A65" s="9" t="s">
        <v>98</v>
      </c>
      <c r="B65" s="10" t="s">
        <v>2189</v>
      </c>
      <c r="C65" s="11" t="s">
        <v>11</v>
      </c>
      <c r="D65" s="14">
        <v>0.18</v>
      </c>
      <c r="E65" s="13" t="s">
        <v>2190</v>
      </c>
      <c r="F65" s="25"/>
      <c r="G65" s="25">
        <f t="shared" si="2"/>
        <v>0.18</v>
      </c>
      <c r="H65" s="10"/>
      <c r="I65" s="7"/>
      <c r="J65" s="7"/>
      <c r="K65" s="7"/>
      <c r="N65" s="8"/>
      <c r="O65" s="21"/>
    </row>
    <row r="66" spans="1:16" s="3" customFormat="1" ht="15" x14ac:dyDescent="0.25">
      <c r="A66" s="81" t="s">
        <v>2191</v>
      </c>
      <c r="B66" s="82"/>
      <c r="C66" s="82"/>
      <c r="D66" s="82"/>
      <c r="E66" s="82"/>
      <c r="F66" s="82"/>
      <c r="G66" s="82"/>
      <c r="H66" s="83"/>
      <c r="I66" s="7"/>
      <c r="J66" s="7"/>
      <c r="K66" s="7"/>
      <c r="N66" s="8"/>
      <c r="O66" s="21"/>
      <c r="P66" s="2" t="s">
        <v>2191</v>
      </c>
    </row>
    <row r="67" spans="1:16" s="3" customFormat="1" ht="22.5" x14ac:dyDescent="0.25">
      <c r="A67" s="9" t="s">
        <v>715</v>
      </c>
      <c r="B67" s="10" t="s">
        <v>2192</v>
      </c>
      <c r="C67" s="11" t="s">
        <v>8</v>
      </c>
      <c r="D67" s="12">
        <v>3828</v>
      </c>
      <c r="E67" s="13" t="s">
        <v>2193</v>
      </c>
      <c r="F67" s="41">
        <v>3828</v>
      </c>
      <c r="G67" s="25"/>
      <c r="H67" s="10"/>
      <c r="I67" s="7"/>
      <c r="J67" s="7"/>
      <c r="K67" s="7"/>
      <c r="N67" s="8"/>
      <c r="O67" s="21"/>
    </row>
    <row r="68" spans="1:16" s="3" customFormat="1" ht="22.5" x14ac:dyDescent="0.25">
      <c r="A68" s="9" t="s">
        <v>102</v>
      </c>
      <c r="B68" s="10" t="s">
        <v>2137</v>
      </c>
      <c r="C68" s="11" t="s">
        <v>8</v>
      </c>
      <c r="D68" s="12">
        <v>3828</v>
      </c>
      <c r="E68" s="13" t="s">
        <v>1433</v>
      </c>
      <c r="F68" s="41">
        <v>3828</v>
      </c>
      <c r="G68" s="25"/>
      <c r="H68" s="10"/>
      <c r="I68" s="7"/>
      <c r="J68" s="7"/>
      <c r="K68" s="7"/>
      <c r="N68" s="8"/>
      <c r="O68" s="21"/>
    </row>
    <row r="69" spans="1:16" s="3" customFormat="1" ht="15" x14ac:dyDescent="0.25">
      <c r="A69" s="9" t="s">
        <v>718</v>
      </c>
      <c r="B69" s="10" t="s">
        <v>2194</v>
      </c>
      <c r="C69" s="11" t="s">
        <v>8</v>
      </c>
      <c r="D69" s="12">
        <v>3828</v>
      </c>
      <c r="E69" s="13" t="s">
        <v>2195</v>
      </c>
      <c r="F69" s="41">
        <v>3828</v>
      </c>
      <c r="G69" s="25"/>
      <c r="H69" s="10"/>
      <c r="I69" s="7"/>
      <c r="J69" s="7"/>
      <c r="K69" s="7"/>
      <c r="N69" s="8"/>
      <c r="O69" s="21"/>
    </row>
    <row r="70" spans="1:16" s="3" customFormat="1" ht="23.25" x14ac:dyDescent="0.25">
      <c r="A70" s="75" t="s">
        <v>2196</v>
      </c>
      <c r="B70" s="76"/>
      <c r="C70" s="76"/>
      <c r="D70" s="76"/>
      <c r="E70" s="76"/>
      <c r="F70" s="76"/>
      <c r="G70" s="76"/>
      <c r="H70" s="77"/>
      <c r="I70" s="7"/>
      <c r="J70" s="7"/>
      <c r="K70" s="7"/>
      <c r="N70" s="8"/>
      <c r="O70" s="21" t="s">
        <v>2196</v>
      </c>
    </row>
    <row r="71" spans="1:16" s="3" customFormat="1" ht="15" x14ac:dyDescent="0.25">
      <c r="A71" s="81" t="s">
        <v>2197</v>
      </c>
      <c r="B71" s="82"/>
      <c r="C71" s="82"/>
      <c r="D71" s="82"/>
      <c r="E71" s="82"/>
      <c r="F71" s="82"/>
      <c r="G71" s="82"/>
      <c r="H71" s="83"/>
      <c r="I71" s="7"/>
      <c r="J71" s="7"/>
      <c r="K71" s="7"/>
      <c r="N71" s="8"/>
      <c r="O71" s="21"/>
      <c r="P71" s="2" t="s">
        <v>2197</v>
      </c>
    </row>
    <row r="72" spans="1:16" s="3" customFormat="1" ht="67.5" x14ac:dyDescent="0.25">
      <c r="A72" s="9" t="s">
        <v>106</v>
      </c>
      <c r="B72" s="10" t="s">
        <v>2198</v>
      </c>
      <c r="C72" s="11" t="s">
        <v>22</v>
      </c>
      <c r="D72" s="14">
        <v>1.82</v>
      </c>
      <c r="E72" s="13" t="s">
        <v>2199</v>
      </c>
      <c r="F72" s="25"/>
      <c r="G72" s="25">
        <f>D72</f>
        <v>1.82</v>
      </c>
      <c r="H72" s="10"/>
      <c r="I72" s="7"/>
      <c r="J72" s="7"/>
      <c r="K72" s="7"/>
      <c r="N72" s="8"/>
      <c r="O72" s="21"/>
    </row>
    <row r="73" spans="1:16" s="3" customFormat="1" ht="33.75" x14ac:dyDescent="0.25">
      <c r="A73" s="9" t="s">
        <v>108</v>
      </c>
      <c r="B73" s="10" t="s">
        <v>2200</v>
      </c>
      <c r="C73" s="11" t="s">
        <v>8</v>
      </c>
      <c r="D73" s="12">
        <v>91</v>
      </c>
      <c r="E73" s="13" t="s">
        <v>2201</v>
      </c>
      <c r="F73" s="25"/>
      <c r="G73" s="25">
        <f t="shared" ref="G73:G78" si="3">D73</f>
        <v>91</v>
      </c>
      <c r="H73" s="10"/>
      <c r="I73" s="7"/>
      <c r="J73" s="7"/>
      <c r="K73" s="7"/>
      <c r="N73" s="8"/>
      <c r="O73" s="21"/>
    </row>
    <row r="74" spans="1:16" s="3" customFormat="1" ht="22.5" x14ac:dyDescent="0.25">
      <c r="A74" s="9" t="s">
        <v>111</v>
      </c>
      <c r="B74" s="10" t="s">
        <v>137</v>
      </c>
      <c r="C74" s="11" t="s">
        <v>138</v>
      </c>
      <c r="D74" s="18">
        <v>4.3680000000000003</v>
      </c>
      <c r="E74" s="13" t="s">
        <v>2202</v>
      </c>
      <c r="F74" s="25"/>
      <c r="G74" s="25">
        <f t="shared" si="3"/>
        <v>4.3680000000000003</v>
      </c>
      <c r="H74" s="10"/>
      <c r="I74" s="7"/>
      <c r="J74" s="7"/>
      <c r="K74" s="7"/>
      <c r="N74" s="8"/>
      <c r="O74" s="21"/>
    </row>
    <row r="75" spans="1:16" s="3" customFormat="1" ht="33.75" x14ac:dyDescent="0.25">
      <c r="A75" s="9" t="s">
        <v>115</v>
      </c>
      <c r="B75" s="10" t="s">
        <v>2203</v>
      </c>
      <c r="C75" s="11" t="s">
        <v>8</v>
      </c>
      <c r="D75" s="12">
        <v>91</v>
      </c>
      <c r="E75" s="13" t="s">
        <v>2204</v>
      </c>
      <c r="F75" s="25"/>
      <c r="G75" s="25">
        <f t="shared" si="3"/>
        <v>91</v>
      </c>
      <c r="H75" s="10"/>
      <c r="I75" s="7"/>
      <c r="J75" s="7"/>
      <c r="K75" s="7"/>
      <c r="N75" s="8"/>
      <c r="O75" s="21"/>
    </row>
    <row r="76" spans="1:16" s="3" customFormat="1" ht="22.5" x14ac:dyDescent="0.25">
      <c r="A76" s="9" t="s">
        <v>118</v>
      </c>
      <c r="B76" s="10" t="s">
        <v>2205</v>
      </c>
      <c r="C76" s="11" t="s">
        <v>8</v>
      </c>
      <c r="D76" s="12">
        <v>728</v>
      </c>
      <c r="E76" s="13" t="s">
        <v>2206</v>
      </c>
      <c r="F76" s="25"/>
      <c r="G76" s="25">
        <f t="shared" si="3"/>
        <v>728</v>
      </c>
      <c r="H76" s="10"/>
      <c r="I76" s="7"/>
      <c r="J76" s="7"/>
      <c r="K76" s="7"/>
      <c r="N76" s="8"/>
      <c r="O76" s="21"/>
    </row>
    <row r="77" spans="1:16" s="3" customFormat="1" ht="22.5" x14ac:dyDescent="0.25">
      <c r="A77" s="9" t="s">
        <v>122</v>
      </c>
      <c r="B77" s="10" t="s">
        <v>2207</v>
      </c>
      <c r="C77" s="11" t="s">
        <v>8</v>
      </c>
      <c r="D77" s="12">
        <v>728</v>
      </c>
      <c r="E77" s="13" t="s">
        <v>2208</v>
      </c>
      <c r="F77" s="25"/>
      <c r="G77" s="25">
        <f t="shared" si="3"/>
        <v>728</v>
      </c>
      <c r="H77" s="10"/>
      <c r="I77" s="7"/>
      <c r="J77" s="7"/>
      <c r="K77" s="7"/>
      <c r="N77" s="8"/>
      <c r="O77" s="21"/>
    </row>
    <row r="78" spans="1:16" s="3" customFormat="1" ht="90" x14ac:dyDescent="0.25">
      <c r="A78" s="9" t="s">
        <v>728</v>
      </c>
      <c r="B78" s="10" t="s">
        <v>2209</v>
      </c>
      <c r="C78" s="11" t="s">
        <v>8</v>
      </c>
      <c r="D78" s="14">
        <v>30.94</v>
      </c>
      <c r="E78" s="13" t="s">
        <v>2210</v>
      </c>
      <c r="F78" s="25"/>
      <c r="G78" s="25">
        <f t="shared" si="3"/>
        <v>30.94</v>
      </c>
      <c r="H78" s="10"/>
      <c r="I78" s="7"/>
      <c r="J78" s="7"/>
      <c r="K78" s="7"/>
      <c r="N78" s="8"/>
      <c r="O78" s="21"/>
    </row>
    <row r="79" spans="1:16" s="3" customFormat="1" ht="15" x14ac:dyDescent="0.25">
      <c r="A79" s="81" t="s">
        <v>2169</v>
      </c>
      <c r="B79" s="82"/>
      <c r="C79" s="82"/>
      <c r="D79" s="82"/>
      <c r="E79" s="82"/>
      <c r="F79" s="82"/>
      <c r="G79" s="82"/>
      <c r="H79" s="83"/>
      <c r="I79" s="7"/>
      <c r="J79" s="7"/>
      <c r="K79" s="7"/>
      <c r="N79" s="8"/>
      <c r="O79" s="21"/>
      <c r="P79" s="2" t="s">
        <v>2169</v>
      </c>
    </row>
    <row r="80" spans="1:16" s="3" customFormat="1" ht="22.5" x14ac:dyDescent="0.25">
      <c r="A80" s="9" t="s">
        <v>127</v>
      </c>
      <c r="B80" s="10" t="s">
        <v>2167</v>
      </c>
      <c r="C80" s="11" t="s">
        <v>8</v>
      </c>
      <c r="D80" s="12">
        <v>182</v>
      </c>
      <c r="E80" s="13" t="s">
        <v>2168</v>
      </c>
      <c r="F80" s="41">
        <v>182</v>
      </c>
      <c r="G80" s="25"/>
      <c r="H80" s="10"/>
      <c r="I80" s="7"/>
      <c r="J80" s="7"/>
      <c r="K80" s="7"/>
      <c r="N80" s="8"/>
      <c r="O80" s="21"/>
    </row>
    <row r="81" spans="1:16" s="3" customFormat="1" ht="22.5" x14ac:dyDescent="0.25">
      <c r="A81" s="9" t="s">
        <v>775</v>
      </c>
      <c r="B81" s="10" t="s">
        <v>2170</v>
      </c>
      <c r="C81" s="11" t="s">
        <v>8</v>
      </c>
      <c r="D81" s="12">
        <v>364</v>
      </c>
      <c r="E81" s="13" t="s">
        <v>2171</v>
      </c>
      <c r="F81" s="25"/>
      <c r="G81" s="25">
        <f t="shared" ref="G81:G83" si="4">D81</f>
        <v>364</v>
      </c>
      <c r="H81" s="10"/>
      <c r="I81" s="7"/>
      <c r="J81" s="7"/>
      <c r="K81" s="7"/>
      <c r="N81" s="8"/>
      <c r="O81" s="21"/>
    </row>
    <row r="82" spans="1:16" s="3" customFormat="1" ht="22.5" x14ac:dyDescent="0.25">
      <c r="A82" s="9" t="s">
        <v>776</v>
      </c>
      <c r="B82" s="10" t="s">
        <v>1932</v>
      </c>
      <c r="C82" s="11" t="s">
        <v>8</v>
      </c>
      <c r="D82" s="12">
        <v>728</v>
      </c>
      <c r="E82" s="13" t="s">
        <v>1933</v>
      </c>
      <c r="F82" s="25"/>
      <c r="G82" s="25">
        <f t="shared" si="4"/>
        <v>728</v>
      </c>
      <c r="H82" s="10"/>
      <c r="I82" s="7"/>
      <c r="J82" s="7"/>
      <c r="K82" s="7"/>
      <c r="N82" s="8"/>
      <c r="O82" s="21"/>
    </row>
    <row r="83" spans="1:16" s="3" customFormat="1" ht="15" x14ac:dyDescent="0.25">
      <c r="A83" s="9" t="s">
        <v>1013</v>
      </c>
      <c r="B83" s="10" t="s">
        <v>2174</v>
      </c>
      <c r="C83" s="11" t="s">
        <v>8</v>
      </c>
      <c r="D83" s="12">
        <v>364</v>
      </c>
      <c r="E83" s="13" t="s">
        <v>2175</v>
      </c>
      <c r="F83" s="25"/>
      <c r="G83" s="25">
        <f t="shared" si="4"/>
        <v>364</v>
      </c>
      <c r="H83" s="10"/>
      <c r="I83" s="7"/>
      <c r="J83" s="7"/>
      <c r="K83" s="7"/>
      <c r="N83" s="8"/>
      <c r="O83" s="21"/>
    </row>
    <row r="84" spans="1:16" s="3" customFormat="1" ht="15" x14ac:dyDescent="0.25">
      <c r="A84" s="81" t="s">
        <v>2211</v>
      </c>
      <c r="B84" s="82"/>
      <c r="C84" s="82"/>
      <c r="D84" s="82"/>
      <c r="E84" s="82"/>
      <c r="F84" s="82"/>
      <c r="G84" s="82"/>
      <c r="H84" s="83"/>
      <c r="I84" s="7"/>
      <c r="J84" s="7"/>
      <c r="K84" s="7"/>
      <c r="N84" s="8"/>
      <c r="O84" s="21"/>
      <c r="P84" s="2" t="s">
        <v>2211</v>
      </c>
    </row>
    <row r="85" spans="1:16" s="3" customFormat="1" ht="22.5" x14ac:dyDescent="0.25">
      <c r="A85" s="9" t="s">
        <v>1014</v>
      </c>
      <c r="B85" s="10" t="s">
        <v>2192</v>
      </c>
      <c r="C85" s="11" t="s">
        <v>8</v>
      </c>
      <c r="D85" s="12">
        <v>364</v>
      </c>
      <c r="E85" s="13" t="s">
        <v>2193</v>
      </c>
      <c r="F85" s="41">
        <v>364</v>
      </c>
      <c r="G85" s="25"/>
      <c r="H85" s="10"/>
      <c r="I85" s="7"/>
      <c r="J85" s="7"/>
      <c r="K85" s="7"/>
      <c r="N85" s="8"/>
      <c r="O85" s="21"/>
    </row>
    <row r="86" spans="1:16" s="3" customFormat="1" ht="22.5" x14ac:dyDescent="0.25">
      <c r="A86" s="9" t="s">
        <v>133</v>
      </c>
      <c r="B86" s="10" t="s">
        <v>2137</v>
      </c>
      <c r="C86" s="11" t="s">
        <v>8</v>
      </c>
      <c r="D86" s="12">
        <v>364</v>
      </c>
      <c r="E86" s="13" t="s">
        <v>1433</v>
      </c>
      <c r="F86" s="41">
        <v>364</v>
      </c>
      <c r="G86" s="25"/>
      <c r="H86" s="10"/>
      <c r="I86" s="7"/>
      <c r="J86" s="7"/>
      <c r="K86" s="7"/>
      <c r="N86" s="8"/>
      <c r="O86" s="21"/>
    </row>
    <row r="87" spans="1:16" s="3" customFormat="1" ht="15" x14ac:dyDescent="0.25">
      <c r="A87" s="9" t="s">
        <v>777</v>
      </c>
      <c r="B87" s="10" t="s">
        <v>2194</v>
      </c>
      <c r="C87" s="11" t="s">
        <v>8</v>
      </c>
      <c r="D87" s="12">
        <v>364</v>
      </c>
      <c r="E87" s="13" t="s">
        <v>2195</v>
      </c>
      <c r="F87" s="41">
        <v>364</v>
      </c>
      <c r="G87" s="25"/>
      <c r="H87" s="10"/>
      <c r="I87" s="7"/>
      <c r="J87" s="7"/>
      <c r="K87" s="7"/>
      <c r="N87" s="8"/>
      <c r="O87" s="21"/>
    </row>
    <row r="88" spans="1:16" s="3" customFormat="1" ht="15" x14ac:dyDescent="0.25">
      <c r="A88" s="75" t="s">
        <v>2212</v>
      </c>
      <c r="B88" s="76"/>
      <c r="C88" s="76"/>
      <c r="D88" s="76"/>
      <c r="E88" s="76"/>
      <c r="F88" s="76"/>
      <c r="G88" s="76"/>
      <c r="H88" s="77"/>
      <c r="I88" s="7"/>
      <c r="J88" s="7"/>
      <c r="K88" s="7"/>
      <c r="N88" s="8"/>
      <c r="O88" s="21" t="s">
        <v>2212</v>
      </c>
    </row>
    <row r="89" spans="1:16" s="3" customFormat="1" ht="15" x14ac:dyDescent="0.25">
      <c r="A89" s="81" t="s">
        <v>2130</v>
      </c>
      <c r="B89" s="82"/>
      <c r="C89" s="82"/>
      <c r="D89" s="82"/>
      <c r="E89" s="82"/>
      <c r="F89" s="82"/>
      <c r="G89" s="82"/>
      <c r="H89" s="83"/>
      <c r="I89" s="7"/>
      <c r="J89" s="7"/>
      <c r="K89" s="7"/>
      <c r="N89" s="8"/>
      <c r="O89" s="21"/>
      <c r="P89" s="2" t="s">
        <v>2130</v>
      </c>
    </row>
    <row r="90" spans="1:16" s="3" customFormat="1" ht="33.75" x14ac:dyDescent="0.25">
      <c r="A90" s="9" t="s">
        <v>136</v>
      </c>
      <c r="B90" s="10" t="s">
        <v>1404</v>
      </c>
      <c r="C90" s="11" t="s">
        <v>22</v>
      </c>
      <c r="D90" s="14">
        <v>0.54</v>
      </c>
      <c r="E90" s="13" t="s">
        <v>1405</v>
      </c>
      <c r="F90" s="25"/>
      <c r="G90" s="25">
        <f>D90</f>
        <v>0.54</v>
      </c>
      <c r="H90" s="10"/>
      <c r="I90" s="7"/>
      <c r="J90" s="7"/>
      <c r="K90" s="7"/>
      <c r="N90" s="8"/>
      <c r="O90" s="21"/>
    </row>
    <row r="91" spans="1:16" s="3" customFormat="1" ht="22.5" x14ac:dyDescent="0.25">
      <c r="A91" s="9" t="s">
        <v>140</v>
      </c>
      <c r="B91" s="10" t="s">
        <v>2213</v>
      </c>
      <c r="C91" s="11" t="s">
        <v>8</v>
      </c>
      <c r="D91" s="12">
        <v>18</v>
      </c>
      <c r="E91" s="13" t="s">
        <v>2214</v>
      </c>
      <c r="F91" s="41">
        <v>18</v>
      </c>
      <c r="G91" s="25"/>
      <c r="H91" s="10"/>
      <c r="I91" s="7"/>
      <c r="J91" s="7"/>
      <c r="K91" s="7"/>
      <c r="N91" s="8"/>
      <c r="O91" s="21"/>
    </row>
    <row r="92" spans="1:16" s="3" customFormat="1" ht="33.75" x14ac:dyDescent="0.25">
      <c r="A92" s="9" t="s">
        <v>143</v>
      </c>
      <c r="B92" s="10" t="s">
        <v>2215</v>
      </c>
      <c r="C92" s="11" t="s">
        <v>8</v>
      </c>
      <c r="D92" s="12">
        <v>18</v>
      </c>
      <c r="E92" s="13" t="s">
        <v>2216</v>
      </c>
      <c r="F92" s="41">
        <v>18</v>
      </c>
      <c r="G92" s="25"/>
      <c r="H92" s="10"/>
      <c r="I92" s="7"/>
      <c r="J92" s="7"/>
      <c r="K92" s="7"/>
      <c r="N92" s="8"/>
      <c r="O92" s="21"/>
    </row>
    <row r="93" spans="1:16" s="3" customFormat="1" ht="15" x14ac:dyDescent="0.25">
      <c r="A93" s="81" t="s">
        <v>2135</v>
      </c>
      <c r="B93" s="82"/>
      <c r="C93" s="82"/>
      <c r="D93" s="82"/>
      <c r="E93" s="82"/>
      <c r="F93" s="82"/>
      <c r="G93" s="82"/>
      <c r="H93" s="83"/>
      <c r="I93" s="7"/>
      <c r="J93" s="7"/>
      <c r="K93" s="7"/>
      <c r="N93" s="8"/>
      <c r="O93" s="21"/>
      <c r="P93" s="2" t="s">
        <v>2135</v>
      </c>
    </row>
    <row r="94" spans="1:16" s="3" customFormat="1" ht="22.5" x14ac:dyDescent="0.25">
      <c r="A94" s="9" t="s">
        <v>146</v>
      </c>
      <c r="B94" s="10" t="s">
        <v>2136</v>
      </c>
      <c r="C94" s="11" t="s">
        <v>8</v>
      </c>
      <c r="D94" s="12">
        <v>90</v>
      </c>
      <c r="E94" s="13" t="s">
        <v>1431</v>
      </c>
      <c r="F94" s="41">
        <v>90</v>
      </c>
      <c r="G94" s="25"/>
      <c r="H94" s="10"/>
      <c r="I94" s="7"/>
      <c r="J94" s="7"/>
      <c r="K94" s="7"/>
      <c r="N94" s="8"/>
      <c r="O94" s="21"/>
    </row>
    <row r="95" spans="1:16" s="3" customFormat="1" ht="22.5" x14ac:dyDescent="0.25">
      <c r="A95" s="9" t="s">
        <v>148</v>
      </c>
      <c r="B95" s="10" t="s">
        <v>2137</v>
      </c>
      <c r="C95" s="11" t="s">
        <v>8</v>
      </c>
      <c r="D95" s="12">
        <v>90</v>
      </c>
      <c r="E95" s="13" t="s">
        <v>1433</v>
      </c>
      <c r="F95" s="41">
        <v>90</v>
      </c>
      <c r="G95" s="25"/>
      <c r="H95" s="10"/>
      <c r="I95" s="7"/>
      <c r="J95" s="7"/>
      <c r="K95" s="7"/>
      <c r="N95" s="8"/>
      <c r="O95" s="21"/>
    </row>
    <row r="96" spans="1:16" s="3" customFormat="1" ht="22.5" x14ac:dyDescent="0.25">
      <c r="A96" s="9" t="s">
        <v>1018</v>
      </c>
      <c r="B96" s="10" t="s">
        <v>2138</v>
      </c>
      <c r="C96" s="11" t="s">
        <v>8</v>
      </c>
      <c r="D96" s="12">
        <v>18</v>
      </c>
      <c r="E96" s="13" t="s">
        <v>2139</v>
      </c>
      <c r="F96" s="41">
        <v>18</v>
      </c>
      <c r="G96" s="25"/>
      <c r="H96" s="10"/>
      <c r="I96" s="7"/>
      <c r="J96" s="7"/>
      <c r="K96" s="7"/>
      <c r="N96" s="8"/>
      <c r="O96" s="21"/>
    </row>
    <row r="97" spans="1:16" s="3" customFormat="1" ht="22.5" x14ac:dyDescent="0.25">
      <c r="A97" s="9" t="s">
        <v>152</v>
      </c>
      <c r="B97" s="10" t="s">
        <v>2140</v>
      </c>
      <c r="C97" s="11" t="s">
        <v>8</v>
      </c>
      <c r="D97" s="12">
        <v>36</v>
      </c>
      <c r="E97" s="13" t="s">
        <v>2141</v>
      </c>
      <c r="F97" s="41">
        <v>36</v>
      </c>
      <c r="G97" s="25"/>
      <c r="H97" s="10"/>
      <c r="I97" s="7"/>
      <c r="J97" s="7"/>
      <c r="K97" s="7"/>
      <c r="N97" s="8"/>
      <c r="O97" s="21"/>
    </row>
    <row r="98" spans="1:16" s="3" customFormat="1" ht="15" x14ac:dyDescent="0.25">
      <c r="A98" s="81" t="s">
        <v>2217</v>
      </c>
      <c r="B98" s="82"/>
      <c r="C98" s="82"/>
      <c r="D98" s="82"/>
      <c r="E98" s="82"/>
      <c r="F98" s="82"/>
      <c r="G98" s="82"/>
      <c r="H98" s="83"/>
      <c r="I98" s="7"/>
      <c r="J98" s="7"/>
      <c r="K98" s="7"/>
      <c r="N98" s="8"/>
      <c r="O98" s="21"/>
      <c r="P98" s="2" t="s">
        <v>2217</v>
      </c>
    </row>
    <row r="99" spans="1:16" s="3" customFormat="1" ht="45" x14ac:dyDescent="0.25">
      <c r="A99" s="9" t="s">
        <v>155</v>
      </c>
      <c r="B99" s="10" t="s">
        <v>2218</v>
      </c>
      <c r="C99" s="11" t="s">
        <v>8</v>
      </c>
      <c r="D99" s="12">
        <v>2</v>
      </c>
      <c r="E99" s="13" t="s">
        <v>2219</v>
      </c>
      <c r="F99" s="41">
        <v>2</v>
      </c>
      <c r="G99" s="25"/>
      <c r="H99" s="10"/>
      <c r="I99" s="7"/>
      <c r="J99" s="7"/>
      <c r="K99" s="7"/>
      <c r="N99" s="8"/>
      <c r="O99" s="21"/>
    </row>
    <row r="100" spans="1:16" s="3" customFormat="1" ht="33.75" x14ac:dyDescent="0.25">
      <c r="A100" s="9" t="s">
        <v>781</v>
      </c>
      <c r="B100" s="10" t="s">
        <v>2220</v>
      </c>
      <c r="C100" s="11" t="s">
        <v>8</v>
      </c>
      <c r="D100" s="12">
        <v>2</v>
      </c>
      <c r="E100" s="13" t="s">
        <v>2221</v>
      </c>
      <c r="F100" s="41">
        <v>2</v>
      </c>
      <c r="G100" s="25"/>
      <c r="H100" s="10"/>
      <c r="I100" s="7"/>
      <c r="J100" s="7"/>
      <c r="K100" s="7"/>
      <c r="N100" s="8"/>
      <c r="O100" s="21"/>
    </row>
    <row r="101" spans="1:16" s="3" customFormat="1" ht="22.5" x14ac:dyDescent="0.25">
      <c r="A101" s="9" t="s">
        <v>159</v>
      </c>
      <c r="B101" s="10" t="s">
        <v>2222</v>
      </c>
      <c r="C101" s="11" t="s">
        <v>8</v>
      </c>
      <c r="D101" s="12">
        <v>4</v>
      </c>
      <c r="E101" s="13" t="s">
        <v>2145</v>
      </c>
      <c r="F101" s="41">
        <v>4</v>
      </c>
      <c r="G101" s="25"/>
      <c r="H101" s="10"/>
      <c r="I101" s="7"/>
      <c r="J101" s="7"/>
      <c r="K101" s="7"/>
      <c r="N101" s="8"/>
      <c r="O101" s="21"/>
    </row>
    <row r="102" spans="1:16" s="3" customFormat="1" ht="22.5" x14ac:dyDescent="0.25">
      <c r="A102" s="9" t="s">
        <v>1020</v>
      </c>
      <c r="B102" s="10" t="s">
        <v>2138</v>
      </c>
      <c r="C102" s="11" t="s">
        <v>8</v>
      </c>
      <c r="D102" s="12">
        <v>8</v>
      </c>
      <c r="E102" s="13" t="s">
        <v>2139</v>
      </c>
      <c r="F102" s="41">
        <v>8</v>
      </c>
      <c r="G102" s="25"/>
      <c r="H102" s="10"/>
      <c r="I102" s="7"/>
      <c r="J102" s="7"/>
      <c r="K102" s="7"/>
      <c r="N102" s="8"/>
      <c r="O102" s="21"/>
    </row>
    <row r="103" spans="1:16" s="3" customFormat="1" ht="22.5" x14ac:dyDescent="0.25">
      <c r="A103" s="9" t="s">
        <v>162</v>
      </c>
      <c r="B103" s="10" t="s">
        <v>2146</v>
      </c>
      <c r="C103" s="11" t="s">
        <v>8</v>
      </c>
      <c r="D103" s="12">
        <v>8</v>
      </c>
      <c r="E103" s="13" t="s">
        <v>2147</v>
      </c>
      <c r="F103" s="41">
        <v>8</v>
      </c>
      <c r="G103" s="25"/>
      <c r="H103" s="10"/>
      <c r="I103" s="7"/>
      <c r="J103" s="7"/>
      <c r="K103" s="7"/>
      <c r="N103" s="8"/>
      <c r="O103" s="21"/>
    </row>
    <row r="104" spans="1:16" s="3" customFormat="1" ht="15" x14ac:dyDescent="0.25">
      <c r="A104" s="75" t="s">
        <v>2223</v>
      </c>
      <c r="B104" s="76"/>
      <c r="C104" s="76"/>
      <c r="D104" s="76"/>
      <c r="E104" s="76"/>
      <c r="F104" s="76"/>
      <c r="G104" s="76"/>
      <c r="H104" s="77"/>
      <c r="I104" s="7"/>
      <c r="J104" s="7"/>
      <c r="K104" s="7"/>
      <c r="N104" s="8"/>
      <c r="O104" s="21" t="s">
        <v>2223</v>
      </c>
    </row>
    <row r="105" spans="1:16" s="3" customFormat="1" ht="15" x14ac:dyDescent="0.25">
      <c r="A105" s="81" t="s">
        <v>2224</v>
      </c>
      <c r="B105" s="82"/>
      <c r="C105" s="82"/>
      <c r="D105" s="82"/>
      <c r="E105" s="82"/>
      <c r="F105" s="82"/>
      <c r="G105" s="82"/>
      <c r="H105" s="83"/>
      <c r="I105" s="7"/>
      <c r="J105" s="7"/>
      <c r="K105" s="7"/>
      <c r="N105" s="8"/>
      <c r="O105" s="21"/>
      <c r="P105" s="2" t="s">
        <v>2224</v>
      </c>
    </row>
    <row r="106" spans="1:16" s="3" customFormat="1" ht="33.75" x14ac:dyDescent="0.25">
      <c r="A106" s="9" t="s">
        <v>2032</v>
      </c>
      <c r="B106" s="10" t="s">
        <v>2225</v>
      </c>
      <c r="C106" s="11" t="s">
        <v>11</v>
      </c>
      <c r="D106" s="14">
        <v>0.27</v>
      </c>
      <c r="E106" s="13" t="s">
        <v>2226</v>
      </c>
      <c r="F106" s="25"/>
      <c r="G106" s="25">
        <f>D106</f>
        <v>0.27</v>
      </c>
      <c r="H106" s="10"/>
      <c r="I106" s="7"/>
      <c r="J106" s="7"/>
      <c r="K106" s="7"/>
      <c r="N106" s="8"/>
      <c r="O106" s="21"/>
    </row>
    <row r="107" spans="1:16" s="3" customFormat="1" ht="45" x14ac:dyDescent="0.25">
      <c r="A107" s="9" t="s">
        <v>166</v>
      </c>
      <c r="B107" s="10" t="s">
        <v>2227</v>
      </c>
      <c r="C107" s="11" t="s">
        <v>8</v>
      </c>
      <c r="D107" s="12">
        <v>27</v>
      </c>
      <c r="E107" s="13" t="s">
        <v>1891</v>
      </c>
      <c r="F107" s="25"/>
      <c r="G107" s="25">
        <f t="shared" ref="G107:G109" si="5">D107</f>
        <v>27</v>
      </c>
      <c r="H107" s="10"/>
      <c r="I107" s="7"/>
      <c r="J107" s="7"/>
      <c r="K107" s="7"/>
      <c r="N107" s="8"/>
      <c r="O107" s="21"/>
    </row>
    <row r="108" spans="1:16" s="3" customFormat="1" ht="15" x14ac:dyDescent="0.25">
      <c r="A108" s="9" t="s">
        <v>1029</v>
      </c>
      <c r="B108" s="10" t="s">
        <v>1893</v>
      </c>
      <c r="C108" s="11" t="s">
        <v>8</v>
      </c>
      <c r="D108" s="12">
        <v>27</v>
      </c>
      <c r="E108" s="13" t="s">
        <v>1894</v>
      </c>
      <c r="F108" s="25"/>
      <c r="G108" s="25">
        <f t="shared" si="5"/>
        <v>27</v>
      </c>
      <c r="H108" s="10"/>
      <c r="I108" s="7"/>
      <c r="J108" s="7"/>
      <c r="K108" s="7"/>
      <c r="N108" s="8"/>
      <c r="O108" s="21"/>
    </row>
    <row r="109" spans="1:16" s="3" customFormat="1" ht="33.75" x14ac:dyDescent="0.25">
      <c r="A109" s="9" t="s">
        <v>1032</v>
      </c>
      <c r="B109" s="10" t="s">
        <v>2228</v>
      </c>
      <c r="C109" s="11" t="s">
        <v>182</v>
      </c>
      <c r="D109" s="14">
        <v>13.77</v>
      </c>
      <c r="E109" s="13" t="s">
        <v>1950</v>
      </c>
      <c r="F109" s="25"/>
      <c r="G109" s="25">
        <f t="shared" si="5"/>
        <v>13.77</v>
      </c>
      <c r="H109" s="10"/>
      <c r="I109" s="7"/>
      <c r="J109" s="7"/>
      <c r="K109" s="7"/>
      <c r="N109" s="8"/>
      <c r="O109" s="21"/>
    </row>
    <row r="110" spans="1:16" s="3" customFormat="1" ht="15" x14ac:dyDescent="0.25">
      <c r="A110" s="81" t="s">
        <v>2169</v>
      </c>
      <c r="B110" s="82"/>
      <c r="C110" s="82"/>
      <c r="D110" s="82"/>
      <c r="E110" s="82"/>
      <c r="F110" s="82"/>
      <c r="G110" s="82"/>
      <c r="H110" s="83"/>
      <c r="I110" s="7"/>
      <c r="J110" s="7"/>
      <c r="K110" s="7"/>
      <c r="N110" s="8"/>
      <c r="O110" s="21"/>
      <c r="P110" s="2" t="s">
        <v>2169</v>
      </c>
    </row>
    <row r="111" spans="1:16" s="3" customFormat="1" ht="22.5" x14ac:dyDescent="0.25">
      <c r="A111" s="9" t="s">
        <v>783</v>
      </c>
      <c r="B111" s="10" t="s">
        <v>2167</v>
      </c>
      <c r="C111" s="11" t="s">
        <v>8</v>
      </c>
      <c r="D111" s="12">
        <v>54</v>
      </c>
      <c r="E111" s="13" t="s">
        <v>2168</v>
      </c>
      <c r="F111" s="41">
        <v>54</v>
      </c>
      <c r="G111" s="25"/>
      <c r="H111" s="10"/>
      <c r="I111" s="7"/>
      <c r="J111" s="7"/>
      <c r="K111" s="7"/>
      <c r="N111" s="8"/>
      <c r="O111" s="21"/>
    </row>
    <row r="112" spans="1:16" s="3" customFormat="1" ht="22.5" x14ac:dyDescent="0.25">
      <c r="A112" s="9" t="s">
        <v>171</v>
      </c>
      <c r="B112" s="10" t="s">
        <v>2170</v>
      </c>
      <c r="C112" s="11" t="s">
        <v>8</v>
      </c>
      <c r="D112" s="12">
        <v>108</v>
      </c>
      <c r="E112" s="13" t="s">
        <v>2171</v>
      </c>
      <c r="F112" s="25"/>
      <c r="G112" s="25">
        <f t="shared" ref="G112:G114" si="6">D112</f>
        <v>108</v>
      </c>
      <c r="H112" s="10"/>
      <c r="I112" s="7"/>
      <c r="J112" s="7"/>
      <c r="K112" s="7"/>
      <c r="N112" s="8"/>
      <c r="O112" s="21"/>
    </row>
    <row r="113" spans="1:16" s="3" customFormat="1" ht="22.5" x14ac:dyDescent="0.25">
      <c r="A113" s="9" t="s">
        <v>174</v>
      </c>
      <c r="B113" s="10" t="s">
        <v>1932</v>
      </c>
      <c r="C113" s="11" t="s">
        <v>8</v>
      </c>
      <c r="D113" s="12">
        <v>216</v>
      </c>
      <c r="E113" s="13" t="s">
        <v>1933</v>
      </c>
      <c r="F113" s="25"/>
      <c r="G113" s="25">
        <f t="shared" si="6"/>
        <v>216</v>
      </c>
      <c r="H113" s="10"/>
      <c r="I113" s="7"/>
      <c r="J113" s="7"/>
      <c r="K113" s="7"/>
      <c r="N113" s="8"/>
      <c r="O113" s="21"/>
    </row>
    <row r="114" spans="1:16" s="3" customFormat="1" ht="15" x14ac:dyDescent="0.25">
      <c r="A114" s="9" t="s">
        <v>177</v>
      </c>
      <c r="B114" s="10" t="s">
        <v>2174</v>
      </c>
      <c r="C114" s="11" t="s">
        <v>8</v>
      </c>
      <c r="D114" s="12">
        <v>108</v>
      </c>
      <c r="E114" s="13" t="s">
        <v>2175</v>
      </c>
      <c r="F114" s="25"/>
      <c r="G114" s="25">
        <f t="shared" si="6"/>
        <v>108</v>
      </c>
      <c r="H114" s="10"/>
      <c r="I114" s="7"/>
      <c r="J114" s="7"/>
      <c r="K114" s="7"/>
      <c r="N114" s="8"/>
      <c r="O114" s="21"/>
    </row>
    <row r="115" spans="1:16" s="3" customFormat="1" ht="15" x14ac:dyDescent="0.25">
      <c r="A115" s="81" t="s">
        <v>2211</v>
      </c>
      <c r="B115" s="82"/>
      <c r="C115" s="82"/>
      <c r="D115" s="82"/>
      <c r="E115" s="82"/>
      <c r="F115" s="82"/>
      <c r="G115" s="82"/>
      <c r="H115" s="83"/>
      <c r="I115" s="7"/>
      <c r="J115" s="7"/>
      <c r="K115" s="7"/>
      <c r="N115" s="8"/>
      <c r="O115" s="21"/>
      <c r="P115" s="2" t="s">
        <v>2211</v>
      </c>
    </row>
    <row r="116" spans="1:16" s="3" customFormat="1" ht="22.5" x14ac:dyDescent="0.25">
      <c r="A116" s="9" t="s">
        <v>180</v>
      </c>
      <c r="B116" s="10" t="s">
        <v>2192</v>
      </c>
      <c r="C116" s="11" t="s">
        <v>8</v>
      </c>
      <c r="D116" s="12">
        <v>162</v>
      </c>
      <c r="E116" s="13" t="s">
        <v>2193</v>
      </c>
      <c r="F116" s="41">
        <v>162</v>
      </c>
      <c r="G116" s="25"/>
      <c r="H116" s="10"/>
      <c r="I116" s="7"/>
      <c r="J116" s="7"/>
      <c r="K116" s="7"/>
      <c r="N116" s="8"/>
      <c r="O116" s="21"/>
    </row>
    <row r="117" spans="1:16" s="3" customFormat="1" ht="22.5" x14ac:dyDescent="0.25">
      <c r="A117" s="9" t="s">
        <v>184</v>
      </c>
      <c r="B117" s="10" t="s">
        <v>2137</v>
      </c>
      <c r="C117" s="11" t="s">
        <v>8</v>
      </c>
      <c r="D117" s="12">
        <v>162</v>
      </c>
      <c r="E117" s="13" t="s">
        <v>1433</v>
      </c>
      <c r="F117" s="41">
        <v>162</v>
      </c>
      <c r="G117" s="25"/>
      <c r="H117" s="10"/>
      <c r="I117" s="7"/>
      <c r="J117" s="7"/>
      <c r="K117" s="7"/>
      <c r="N117" s="8"/>
      <c r="O117" s="21"/>
    </row>
    <row r="118" spans="1:16" s="3" customFormat="1" ht="15" x14ac:dyDescent="0.25">
      <c r="A118" s="9" t="s">
        <v>187</v>
      </c>
      <c r="B118" s="10" t="s">
        <v>2194</v>
      </c>
      <c r="C118" s="11" t="s">
        <v>8</v>
      </c>
      <c r="D118" s="12">
        <v>162</v>
      </c>
      <c r="E118" s="13" t="s">
        <v>2195</v>
      </c>
      <c r="F118" s="41">
        <v>162</v>
      </c>
      <c r="G118" s="25"/>
      <c r="H118" s="10"/>
      <c r="I118" s="7"/>
      <c r="J118" s="7"/>
      <c r="K118" s="7"/>
      <c r="N118" s="8"/>
      <c r="O118" s="21"/>
    </row>
    <row r="119" spans="1:16" s="3" customFormat="1" ht="15" x14ac:dyDescent="0.25">
      <c r="A119" s="75" t="s">
        <v>2229</v>
      </c>
      <c r="B119" s="76"/>
      <c r="C119" s="76"/>
      <c r="D119" s="76"/>
      <c r="E119" s="76"/>
      <c r="F119" s="76"/>
      <c r="G119" s="76"/>
      <c r="H119" s="77"/>
      <c r="I119" s="7"/>
      <c r="J119" s="7"/>
      <c r="K119" s="7"/>
      <c r="N119" s="8"/>
      <c r="O119" s="21" t="s">
        <v>2229</v>
      </c>
    </row>
    <row r="120" spans="1:16" s="3" customFormat="1" ht="15" x14ac:dyDescent="0.25">
      <c r="A120" s="81" t="s">
        <v>2130</v>
      </c>
      <c r="B120" s="82"/>
      <c r="C120" s="82"/>
      <c r="D120" s="82"/>
      <c r="E120" s="82"/>
      <c r="F120" s="82"/>
      <c r="G120" s="82"/>
      <c r="H120" s="83"/>
      <c r="I120" s="7"/>
      <c r="J120" s="7"/>
      <c r="K120" s="7"/>
      <c r="N120" s="8"/>
      <c r="O120" s="21"/>
      <c r="P120" s="2" t="s">
        <v>2130</v>
      </c>
    </row>
    <row r="121" spans="1:16" s="3" customFormat="1" ht="22.5" x14ac:dyDescent="0.25">
      <c r="A121" s="9" t="s">
        <v>2046</v>
      </c>
      <c r="B121" s="10" t="s">
        <v>2230</v>
      </c>
      <c r="C121" s="11" t="s">
        <v>22</v>
      </c>
      <c r="D121" s="14">
        <v>0.36</v>
      </c>
      <c r="E121" s="13" t="s">
        <v>2231</v>
      </c>
      <c r="F121" s="25"/>
      <c r="G121" s="25">
        <f>D121</f>
        <v>0.36</v>
      </c>
      <c r="H121" s="10"/>
      <c r="I121" s="7"/>
      <c r="J121" s="7"/>
      <c r="K121" s="7"/>
      <c r="N121" s="8"/>
      <c r="O121" s="21"/>
    </row>
    <row r="122" spans="1:16" s="3" customFormat="1" ht="22.5" x14ac:dyDescent="0.25">
      <c r="A122" s="9" t="s">
        <v>189</v>
      </c>
      <c r="B122" s="10" t="s">
        <v>2131</v>
      </c>
      <c r="C122" s="11" t="s">
        <v>8</v>
      </c>
      <c r="D122" s="12">
        <v>12</v>
      </c>
      <c r="E122" s="13" t="s">
        <v>2132</v>
      </c>
      <c r="F122" s="41">
        <v>12</v>
      </c>
      <c r="G122" s="25"/>
      <c r="H122" s="10"/>
      <c r="I122" s="7"/>
      <c r="J122" s="7"/>
      <c r="K122" s="7"/>
      <c r="N122" s="8"/>
      <c r="O122" s="21"/>
    </row>
    <row r="123" spans="1:16" s="3" customFormat="1" ht="33.75" x14ac:dyDescent="0.25">
      <c r="A123" s="9" t="s">
        <v>2048</v>
      </c>
      <c r="B123" s="10" t="s">
        <v>2133</v>
      </c>
      <c r="C123" s="11" t="s">
        <v>8</v>
      </c>
      <c r="D123" s="12">
        <v>12</v>
      </c>
      <c r="E123" s="13" t="s">
        <v>2134</v>
      </c>
      <c r="F123" s="41">
        <v>12</v>
      </c>
      <c r="G123" s="25"/>
      <c r="H123" s="10"/>
      <c r="I123" s="7"/>
      <c r="J123" s="7"/>
      <c r="K123" s="7"/>
      <c r="N123" s="8"/>
      <c r="O123" s="21"/>
    </row>
    <row r="124" spans="1:16" s="3" customFormat="1" ht="15" x14ac:dyDescent="0.25">
      <c r="A124" s="81" t="s">
        <v>2135</v>
      </c>
      <c r="B124" s="82"/>
      <c r="C124" s="82"/>
      <c r="D124" s="82"/>
      <c r="E124" s="82"/>
      <c r="F124" s="82"/>
      <c r="G124" s="82"/>
      <c r="H124" s="83"/>
      <c r="I124" s="7"/>
      <c r="J124" s="7"/>
      <c r="K124" s="7"/>
      <c r="N124" s="8"/>
      <c r="O124" s="21"/>
      <c r="P124" s="2" t="s">
        <v>2135</v>
      </c>
    </row>
    <row r="125" spans="1:16" s="3" customFormat="1" ht="22.5" x14ac:dyDescent="0.25">
      <c r="A125" s="9" t="s">
        <v>793</v>
      </c>
      <c r="B125" s="10" t="s">
        <v>2136</v>
      </c>
      <c r="C125" s="11" t="s">
        <v>8</v>
      </c>
      <c r="D125" s="12">
        <v>60</v>
      </c>
      <c r="E125" s="13" t="s">
        <v>1431</v>
      </c>
      <c r="F125" s="41">
        <v>60</v>
      </c>
      <c r="G125" s="25"/>
      <c r="H125" s="10"/>
      <c r="I125" s="7"/>
      <c r="J125" s="7"/>
      <c r="K125" s="7"/>
      <c r="N125" s="8"/>
      <c r="O125" s="21"/>
    </row>
    <row r="126" spans="1:16" s="3" customFormat="1" ht="22.5" x14ac:dyDescent="0.25">
      <c r="A126" s="9" t="s">
        <v>2053</v>
      </c>
      <c r="B126" s="10" t="s">
        <v>2137</v>
      </c>
      <c r="C126" s="11" t="s">
        <v>8</v>
      </c>
      <c r="D126" s="12">
        <v>60</v>
      </c>
      <c r="E126" s="13" t="s">
        <v>1433</v>
      </c>
      <c r="F126" s="41">
        <v>60</v>
      </c>
      <c r="G126" s="25"/>
      <c r="H126" s="10"/>
      <c r="I126" s="7"/>
      <c r="J126" s="7"/>
      <c r="K126" s="7"/>
      <c r="N126" s="8"/>
      <c r="O126" s="21"/>
    </row>
    <row r="127" spans="1:16" s="3" customFormat="1" ht="22.5" x14ac:dyDescent="0.25">
      <c r="A127" s="9" t="s">
        <v>193</v>
      </c>
      <c r="B127" s="10" t="s">
        <v>2138</v>
      </c>
      <c r="C127" s="11" t="s">
        <v>8</v>
      </c>
      <c r="D127" s="12">
        <v>12</v>
      </c>
      <c r="E127" s="13" t="s">
        <v>2139</v>
      </c>
      <c r="F127" s="41">
        <v>12</v>
      </c>
      <c r="G127" s="25"/>
      <c r="H127" s="10"/>
      <c r="I127" s="7"/>
      <c r="J127" s="7"/>
      <c r="K127" s="7"/>
      <c r="N127" s="8"/>
      <c r="O127" s="21"/>
    </row>
    <row r="128" spans="1:16" s="3" customFormat="1" ht="22.5" x14ac:dyDescent="0.25">
      <c r="A128" s="9" t="s">
        <v>194</v>
      </c>
      <c r="B128" s="10" t="s">
        <v>2140</v>
      </c>
      <c r="C128" s="11" t="s">
        <v>8</v>
      </c>
      <c r="D128" s="12">
        <v>48</v>
      </c>
      <c r="E128" s="13" t="s">
        <v>2141</v>
      </c>
      <c r="F128" s="41">
        <v>48</v>
      </c>
      <c r="G128" s="25"/>
      <c r="H128" s="10"/>
      <c r="I128" s="7"/>
      <c r="J128" s="7"/>
      <c r="K128" s="7"/>
      <c r="N128" s="8"/>
      <c r="O128" s="21"/>
    </row>
    <row r="129" spans="1:16" s="3" customFormat="1" ht="15" x14ac:dyDescent="0.25">
      <c r="A129" s="81" t="s">
        <v>2232</v>
      </c>
      <c r="B129" s="82"/>
      <c r="C129" s="82"/>
      <c r="D129" s="82"/>
      <c r="E129" s="82"/>
      <c r="F129" s="82"/>
      <c r="G129" s="82"/>
      <c r="H129" s="83"/>
      <c r="I129" s="7"/>
      <c r="J129" s="7"/>
      <c r="K129" s="7"/>
      <c r="N129" s="8"/>
      <c r="O129" s="21"/>
      <c r="P129" s="2" t="s">
        <v>2232</v>
      </c>
    </row>
    <row r="130" spans="1:16" s="3" customFormat="1" ht="45" x14ac:dyDescent="0.25">
      <c r="A130" s="9" t="s">
        <v>195</v>
      </c>
      <c r="B130" s="10" t="s">
        <v>2184</v>
      </c>
      <c r="C130" s="11" t="s">
        <v>491</v>
      </c>
      <c r="D130" s="14">
        <v>0.22</v>
      </c>
      <c r="E130" s="13" t="s">
        <v>2185</v>
      </c>
      <c r="F130" s="25"/>
      <c r="G130" s="25">
        <f>D130</f>
        <v>0.22</v>
      </c>
      <c r="H130" s="10"/>
      <c r="I130" s="7"/>
      <c r="J130" s="7"/>
      <c r="K130" s="7"/>
      <c r="N130" s="8"/>
      <c r="O130" s="21"/>
    </row>
    <row r="131" spans="1:16" s="3" customFormat="1" ht="33.75" x14ac:dyDescent="0.25">
      <c r="A131" s="9" t="s">
        <v>196</v>
      </c>
      <c r="B131" s="10" t="s">
        <v>2186</v>
      </c>
      <c r="C131" s="11" t="s">
        <v>491</v>
      </c>
      <c r="D131" s="14">
        <v>-0.22</v>
      </c>
      <c r="E131" s="13" t="s">
        <v>2187</v>
      </c>
      <c r="F131" s="25"/>
      <c r="G131" s="25">
        <f t="shared" ref="G131:G133" si="7">D131</f>
        <v>-0.22</v>
      </c>
      <c r="H131" s="10"/>
      <c r="I131" s="7"/>
      <c r="J131" s="7"/>
      <c r="K131" s="7"/>
      <c r="N131" s="8"/>
      <c r="O131" s="21"/>
    </row>
    <row r="132" spans="1:16" s="3" customFormat="1" ht="56.25" x14ac:dyDescent="0.25">
      <c r="A132" s="9" t="s">
        <v>197</v>
      </c>
      <c r="B132" s="10" t="s">
        <v>2177</v>
      </c>
      <c r="C132" s="11" t="s">
        <v>8</v>
      </c>
      <c r="D132" s="16">
        <v>0.24948000000000001</v>
      </c>
      <c r="E132" s="13" t="s">
        <v>2178</v>
      </c>
      <c r="F132" s="25"/>
      <c r="G132" s="25">
        <f t="shared" si="7"/>
        <v>0.24948000000000001</v>
      </c>
      <c r="H132" s="10"/>
      <c r="I132" s="7"/>
      <c r="J132" s="7"/>
      <c r="K132" s="7"/>
      <c r="N132" s="8"/>
      <c r="O132" s="21"/>
    </row>
    <row r="133" spans="1:16" s="3" customFormat="1" ht="33.75" x14ac:dyDescent="0.25">
      <c r="A133" s="9" t="s">
        <v>198</v>
      </c>
      <c r="B133" s="10" t="s">
        <v>1368</v>
      </c>
      <c r="C133" s="11" t="s">
        <v>11</v>
      </c>
      <c r="D133" s="14">
        <v>0.22</v>
      </c>
      <c r="E133" s="13" t="s">
        <v>2188</v>
      </c>
      <c r="F133" s="25"/>
      <c r="G133" s="25">
        <f t="shared" si="7"/>
        <v>0.22</v>
      </c>
      <c r="H133" s="10"/>
      <c r="I133" s="7"/>
      <c r="J133" s="7"/>
      <c r="K133" s="7"/>
      <c r="N133" s="8"/>
      <c r="O133" s="21"/>
    </row>
    <row r="134" spans="1:16" s="3" customFormat="1" ht="22.5" x14ac:dyDescent="0.25">
      <c r="A134" s="9" t="s">
        <v>800</v>
      </c>
      <c r="B134" s="10" t="s">
        <v>2233</v>
      </c>
      <c r="C134" s="11" t="s">
        <v>8</v>
      </c>
      <c r="D134" s="12">
        <v>22</v>
      </c>
      <c r="E134" s="13" t="s">
        <v>2234</v>
      </c>
      <c r="F134" s="41">
        <v>22</v>
      </c>
      <c r="G134" s="25"/>
      <c r="H134" s="10"/>
      <c r="I134" s="7"/>
      <c r="J134" s="7"/>
      <c r="K134" s="7"/>
      <c r="N134" s="8"/>
      <c r="O134" s="21"/>
    </row>
    <row r="135" spans="1:16" s="3" customFormat="1" ht="15" x14ac:dyDescent="0.25">
      <c r="A135" s="9" t="s">
        <v>200</v>
      </c>
      <c r="B135" s="10" t="s">
        <v>2235</v>
      </c>
      <c r="C135" s="11" t="s">
        <v>8</v>
      </c>
      <c r="D135" s="12">
        <v>44</v>
      </c>
      <c r="E135" s="13" t="s">
        <v>2236</v>
      </c>
      <c r="F135" s="41">
        <v>44</v>
      </c>
      <c r="G135" s="25"/>
      <c r="H135" s="10"/>
      <c r="I135" s="7"/>
      <c r="J135" s="7"/>
      <c r="K135" s="7"/>
      <c r="N135" s="8"/>
      <c r="O135" s="21"/>
    </row>
    <row r="136" spans="1:16" s="3" customFormat="1" ht="15" x14ac:dyDescent="0.25">
      <c r="A136" s="81" t="s">
        <v>2211</v>
      </c>
      <c r="B136" s="82"/>
      <c r="C136" s="82"/>
      <c r="D136" s="82"/>
      <c r="E136" s="82"/>
      <c r="F136" s="82"/>
      <c r="G136" s="82"/>
      <c r="H136" s="83"/>
      <c r="I136" s="7"/>
      <c r="J136" s="7"/>
      <c r="K136" s="7"/>
      <c r="N136" s="8"/>
      <c r="O136" s="21"/>
      <c r="P136" s="2" t="s">
        <v>2211</v>
      </c>
    </row>
    <row r="137" spans="1:16" s="3" customFormat="1" ht="22.5" x14ac:dyDescent="0.25">
      <c r="A137" s="9" t="s">
        <v>802</v>
      </c>
      <c r="B137" s="10" t="s">
        <v>2192</v>
      </c>
      <c r="C137" s="11" t="s">
        <v>8</v>
      </c>
      <c r="D137" s="12">
        <v>44</v>
      </c>
      <c r="E137" s="13" t="s">
        <v>2193</v>
      </c>
      <c r="F137" s="41">
        <v>44</v>
      </c>
      <c r="G137" s="25"/>
      <c r="H137" s="10"/>
      <c r="I137" s="7"/>
      <c r="J137" s="7"/>
      <c r="K137" s="7"/>
      <c r="N137" s="8"/>
      <c r="O137" s="21"/>
    </row>
    <row r="138" spans="1:16" s="3" customFormat="1" ht="22.5" x14ac:dyDescent="0.25">
      <c r="A138" s="9" t="s">
        <v>1774</v>
      </c>
      <c r="B138" s="10" t="s">
        <v>2137</v>
      </c>
      <c r="C138" s="11" t="s">
        <v>8</v>
      </c>
      <c r="D138" s="12">
        <v>44</v>
      </c>
      <c r="E138" s="13" t="s">
        <v>1433</v>
      </c>
      <c r="F138" s="41">
        <v>44</v>
      </c>
      <c r="G138" s="25"/>
      <c r="H138" s="10"/>
      <c r="I138" s="7"/>
      <c r="J138" s="7"/>
      <c r="K138" s="7"/>
      <c r="N138" s="8"/>
      <c r="O138" s="21"/>
    </row>
    <row r="139" spans="1:16" s="3" customFormat="1" ht="15" x14ac:dyDescent="0.25">
      <c r="A139" s="9" t="s">
        <v>803</v>
      </c>
      <c r="B139" s="10" t="s">
        <v>2194</v>
      </c>
      <c r="C139" s="11" t="s">
        <v>8</v>
      </c>
      <c r="D139" s="12">
        <v>44</v>
      </c>
      <c r="E139" s="13" t="s">
        <v>2195</v>
      </c>
      <c r="F139" s="41">
        <v>44</v>
      </c>
      <c r="G139" s="25"/>
      <c r="H139" s="10"/>
      <c r="I139" s="7"/>
      <c r="J139" s="7"/>
      <c r="K139" s="7"/>
      <c r="N139" s="8"/>
      <c r="O139" s="21"/>
    </row>
    <row r="140" spans="1:16" s="3" customFormat="1" ht="15" x14ac:dyDescent="0.25">
      <c r="A140" s="81" t="s">
        <v>2148</v>
      </c>
      <c r="B140" s="82"/>
      <c r="C140" s="82"/>
      <c r="D140" s="82"/>
      <c r="E140" s="82"/>
      <c r="F140" s="82"/>
      <c r="G140" s="82"/>
      <c r="H140" s="83"/>
      <c r="I140" s="7"/>
      <c r="J140" s="7"/>
      <c r="K140" s="7"/>
      <c r="N140" s="8"/>
      <c r="O140" s="21"/>
      <c r="P140" s="2" t="s">
        <v>2148</v>
      </c>
    </row>
    <row r="141" spans="1:16" s="3" customFormat="1" ht="67.5" x14ac:dyDescent="0.25">
      <c r="A141" s="9" t="s">
        <v>204</v>
      </c>
      <c r="B141" s="10" t="s">
        <v>2237</v>
      </c>
      <c r="C141" s="11" t="s">
        <v>8</v>
      </c>
      <c r="D141" s="12">
        <v>16</v>
      </c>
      <c r="E141" s="13" t="s">
        <v>2150</v>
      </c>
      <c r="F141" s="41">
        <v>16</v>
      </c>
      <c r="G141" s="25"/>
      <c r="H141" s="10"/>
      <c r="I141" s="7"/>
      <c r="J141" s="7"/>
      <c r="K141" s="7"/>
      <c r="N141" s="8"/>
      <c r="O141" s="21"/>
    </row>
    <row r="142" spans="1:16" s="3" customFormat="1" ht="15" x14ac:dyDescent="0.25">
      <c r="A142" s="75" t="s">
        <v>2238</v>
      </c>
      <c r="B142" s="76"/>
      <c r="C142" s="76"/>
      <c r="D142" s="76"/>
      <c r="E142" s="76"/>
      <c r="F142" s="76"/>
      <c r="G142" s="76"/>
      <c r="H142" s="77"/>
      <c r="I142" s="7"/>
      <c r="J142" s="7"/>
      <c r="K142" s="7"/>
      <c r="N142" s="8"/>
      <c r="O142" s="21" t="s">
        <v>2238</v>
      </c>
    </row>
    <row r="143" spans="1:16" s="3" customFormat="1" ht="15" x14ac:dyDescent="0.25">
      <c r="A143" s="81" t="s">
        <v>2239</v>
      </c>
      <c r="B143" s="82"/>
      <c r="C143" s="82"/>
      <c r="D143" s="82"/>
      <c r="E143" s="82"/>
      <c r="F143" s="82"/>
      <c r="G143" s="82"/>
      <c r="H143" s="83"/>
      <c r="I143" s="7"/>
      <c r="J143" s="7"/>
      <c r="K143" s="7"/>
      <c r="N143" s="8"/>
      <c r="O143" s="21"/>
      <c r="P143" s="2" t="s">
        <v>2239</v>
      </c>
    </row>
    <row r="144" spans="1:16" s="3" customFormat="1" ht="33.75" x14ac:dyDescent="0.25">
      <c r="A144" s="9" t="s">
        <v>809</v>
      </c>
      <c r="B144" s="10" t="s">
        <v>1404</v>
      </c>
      <c r="C144" s="11" t="s">
        <v>22</v>
      </c>
      <c r="D144" s="14">
        <v>0.45</v>
      </c>
      <c r="E144" s="13" t="s">
        <v>1405</v>
      </c>
      <c r="F144" s="25"/>
      <c r="G144" s="25">
        <f>D144</f>
        <v>0.45</v>
      </c>
      <c r="H144" s="10"/>
      <c r="I144" s="7"/>
      <c r="J144" s="7"/>
      <c r="K144" s="7"/>
      <c r="N144" s="8"/>
      <c r="O144" s="21"/>
    </row>
    <row r="145" spans="1:16" s="3" customFormat="1" ht="22.5" x14ac:dyDescent="0.25">
      <c r="A145" s="9" t="s">
        <v>810</v>
      </c>
      <c r="B145" s="10" t="s">
        <v>2131</v>
      </c>
      <c r="C145" s="11" t="s">
        <v>8</v>
      </c>
      <c r="D145" s="12">
        <v>15</v>
      </c>
      <c r="E145" s="13" t="s">
        <v>2132</v>
      </c>
      <c r="F145" s="41">
        <v>15</v>
      </c>
      <c r="G145" s="25"/>
      <c r="H145" s="10"/>
      <c r="I145" s="7"/>
      <c r="J145" s="7"/>
      <c r="K145" s="7"/>
      <c r="N145" s="8"/>
      <c r="O145" s="21"/>
    </row>
    <row r="146" spans="1:16" s="3" customFormat="1" ht="33.75" x14ac:dyDescent="0.25">
      <c r="A146" s="9" t="s">
        <v>207</v>
      </c>
      <c r="B146" s="10" t="s">
        <v>2133</v>
      </c>
      <c r="C146" s="11" t="s">
        <v>8</v>
      </c>
      <c r="D146" s="12">
        <v>15</v>
      </c>
      <c r="E146" s="13" t="s">
        <v>2134</v>
      </c>
      <c r="F146" s="41">
        <v>15</v>
      </c>
      <c r="G146" s="25"/>
      <c r="H146" s="10"/>
      <c r="I146" s="7"/>
      <c r="J146" s="7"/>
      <c r="K146" s="7"/>
      <c r="N146" s="8"/>
      <c r="O146" s="21"/>
    </row>
    <row r="147" spans="1:16" s="3" customFormat="1" ht="15" x14ac:dyDescent="0.25">
      <c r="A147" s="81" t="s">
        <v>2158</v>
      </c>
      <c r="B147" s="82"/>
      <c r="C147" s="82"/>
      <c r="D147" s="82"/>
      <c r="E147" s="82"/>
      <c r="F147" s="82"/>
      <c r="G147" s="82"/>
      <c r="H147" s="83"/>
      <c r="I147" s="7"/>
      <c r="J147" s="7"/>
      <c r="K147" s="7"/>
      <c r="N147" s="8"/>
      <c r="O147" s="21"/>
      <c r="P147" s="2" t="s">
        <v>2158</v>
      </c>
    </row>
    <row r="148" spans="1:16" s="3" customFormat="1" ht="56.25" x14ac:dyDescent="0.25">
      <c r="A148" s="9" t="s">
        <v>208</v>
      </c>
      <c r="B148" s="10" t="s">
        <v>2240</v>
      </c>
      <c r="C148" s="11" t="s">
        <v>8</v>
      </c>
      <c r="D148" s="12">
        <v>15</v>
      </c>
      <c r="E148" s="13" t="s">
        <v>2160</v>
      </c>
      <c r="F148" s="41">
        <v>15</v>
      </c>
      <c r="G148" s="25"/>
      <c r="H148" s="10"/>
      <c r="I148" s="7"/>
      <c r="J148" s="7"/>
      <c r="K148" s="7"/>
      <c r="N148" s="8"/>
      <c r="O148" s="21"/>
    </row>
    <row r="149" spans="1:16" s="3" customFormat="1" ht="45" x14ac:dyDescent="0.25">
      <c r="A149" s="9" t="s">
        <v>209</v>
      </c>
      <c r="B149" s="10" t="s">
        <v>2161</v>
      </c>
      <c r="C149" s="11" t="s">
        <v>8</v>
      </c>
      <c r="D149" s="12">
        <v>15</v>
      </c>
      <c r="E149" s="13" t="s">
        <v>2162</v>
      </c>
      <c r="F149" s="41">
        <v>15</v>
      </c>
      <c r="G149" s="25"/>
      <c r="H149" s="10"/>
      <c r="I149" s="7"/>
      <c r="J149" s="7"/>
      <c r="K149" s="7"/>
      <c r="N149" s="8"/>
      <c r="O149" s="21"/>
    </row>
    <row r="150" spans="1:16" s="3" customFormat="1" ht="15" x14ac:dyDescent="0.25">
      <c r="A150" s="81" t="s">
        <v>2241</v>
      </c>
      <c r="B150" s="82"/>
      <c r="C150" s="82"/>
      <c r="D150" s="82"/>
      <c r="E150" s="82"/>
      <c r="F150" s="82"/>
      <c r="G150" s="82"/>
      <c r="H150" s="83"/>
      <c r="I150" s="7"/>
      <c r="J150" s="7"/>
      <c r="K150" s="7"/>
      <c r="N150" s="8"/>
      <c r="O150" s="21"/>
      <c r="P150" s="2" t="s">
        <v>2241</v>
      </c>
    </row>
    <row r="151" spans="1:16" s="3" customFormat="1" ht="67.5" x14ac:dyDescent="0.25">
      <c r="A151" s="9" t="s">
        <v>210</v>
      </c>
      <c r="B151" s="10" t="s">
        <v>2242</v>
      </c>
      <c r="C151" s="11" t="s">
        <v>8</v>
      </c>
      <c r="D151" s="12">
        <v>15</v>
      </c>
      <c r="E151" s="13" t="s">
        <v>2243</v>
      </c>
      <c r="F151" s="41">
        <v>15</v>
      </c>
      <c r="G151" s="25"/>
      <c r="H151" s="10"/>
      <c r="I151" s="7"/>
      <c r="J151" s="7"/>
      <c r="K151" s="7"/>
      <c r="N151" s="8"/>
      <c r="O151" s="21"/>
    </row>
    <row r="152" spans="1:16" s="3" customFormat="1" ht="22.5" x14ac:dyDescent="0.25">
      <c r="A152" s="9" t="s">
        <v>211</v>
      </c>
      <c r="B152" s="10" t="s">
        <v>2244</v>
      </c>
      <c r="C152" s="11" t="s">
        <v>8</v>
      </c>
      <c r="D152" s="12">
        <v>15</v>
      </c>
      <c r="E152" s="13" t="s">
        <v>2245</v>
      </c>
      <c r="F152" s="41">
        <v>15</v>
      </c>
      <c r="G152" s="25"/>
      <c r="H152" s="10"/>
      <c r="I152" s="7"/>
      <c r="J152" s="7"/>
      <c r="K152" s="7"/>
      <c r="N152" s="8"/>
      <c r="O152" s="21"/>
    </row>
    <row r="153" spans="1:16" s="3" customFormat="1" ht="22.5" x14ac:dyDescent="0.25">
      <c r="A153" s="9" t="s">
        <v>212</v>
      </c>
      <c r="B153" s="10" t="s">
        <v>2222</v>
      </c>
      <c r="C153" s="11" t="s">
        <v>8</v>
      </c>
      <c r="D153" s="12">
        <v>30</v>
      </c>
      <c r="E153" s="13" t="s">
        <v>2145</v>
      </c>
      <c r="F153" s="41">
        <v>3</v>
      </c>
      <c r="G153" s="25"/>
      <c r="H153" s="10"/>
      <c r="I153" s="7"/>
      <c r="J153" s="7"/>
      <c r="K153" s="7"/>
      <c r="N153" s="8"/>
      <c r="O153" s="21"/>
    </row>
    <row r="154" spans="1:16" s="3" customFormat="1" ht="22.5" x14ac:dyDescent="0.25">
      <c r="A154" s="9" t="s">
        <v>822</v>
      </c>
      <c r="B154" s="10" t="s">
        <v>2138</v>
      </c>
      <c r="C154" s="11" t="s">
        <v>8</v>
      </c>
      <c r="D154" s="12">
        <v>60</v>
      </c>
      <c r="E154" s="13" t="s">
        <v>2139</v>
      </c>
      <c r="F154" s="41">
        <v>60</v>
      </c>
      <c r="G154" s="25"/>
      <c r="H154" s="10"/>
      <c r="I154" s="7"/>
      <c r="J154" s="7"/>
      <c r="K154" s="7"/>
      <c r="N154" s="8"/>
      <c r="O154" s="21"/>
    </row>
    <row r="155" spans="1:16" s="3" customFormat="1" ht="15" x14ac:dyDescent="0.25">
      <c r="A155" s="75" t="s">
        <v>2246</v>
      </c>
      <c r="B155" s="76"/>
      <c r="C155" s="76"/>
      <c r="D155" s="76"/>
      <c r="E155" s="76"/>
      <c r="F155" s="76"/>
      <c r="G155" s="76"/>
      <c r="H155" s="77"/>
      <c r="I155" s="7"/>
      <c r="J155" s="7"/>
      <c r="K155" s="7"/>
      <c r="N155" s="8"/>
      <c r="O155" s="21" t="s">
        <v>2246</v>
      </c>
    </row>
    <row r="156" spans="1:16" s="3" customFormat="1" ht="15" x14ac:dyDescent="0.25">
      <c r="A156" s="81" t="s">
        <v>2239</v>
      </c>
      <c r="B156" s="82"/>
      <c r="C156" s="82"/>
      <c r="D156" s="82"/>
      <c r="E156" s="82"/>
      <c r="F156" s="82"/>
      <c r="G156" s="82"/>
      <c r="H156" s="83"/>
      <c r="I156" s="7"/>
      <c r="J156" s="7"/>
      <c r="K156" s="7"/>
      <c r="N156" s="8"/>
      <c r="O156" s="21"/>
      <c r="P156" s="2" t="s">
        <v>2239</v>
      </c>
    </row>
    <row r="157" spans="1:16" s="3" customFormat="1" ht="33.75" x14ac:dyDescent="0.25">
      <c r="A157" s="9" t="s">
        <v>214</v>
      </c>
      <c r="B157" s="10" t="s">
        <v>1404</v>
      </c>
      <c r="C157" s="11" t="s">
        <v>22</v>
      </c>
      <c r="D157" s="14">
        <v>2.85</v>
      </c>
      <c r="E157" s="13" t="s">
        <v>1405</v>
      </c>
      <c r="F157" s="25"/>
      <c r="G157" s="25">
        <f>D157</f>
        <v>2.85</v>
      </c>
      <c r="H157" s="10"/>
      <c r="I157" s="7"/>
      <c r="J157" s="7"/>
      <c r="K157" s="7"/>
      <c r="N157" s="8"/>
      <c r="O157" s="21"/>
    </row>
    <row r="158" spans="1:16" s="3" customFormat="1" ht="22.5" x14ac:dyDescent="0.25">
      <c r="A158" s="9" t="s">
        <v>827</v>
      </c>
      <c r="B158" s="10" t="s">
        <v>2131</v>
      </c>
      <c r="C158" s="11" t="s">
        <v>8</v>
      </c>
      <c r="D158" s="12">
        <v>95</v>
      </c>
      <c r="E158" s="13" t="s">
        <v>2132</v>
      </c>
      <c r="F158" s="41">
        <v>95</v>
      </c>
      <c r="G158" s="25"/>
      <c r="H158" s="10"/>
      <c r="I158" s="7"/>
      <c r="J158" s="7"/>
      <c r="K158" s="7"/>
      <c r="N158" s="8"/>
      <c r="O158" s="21"/>
    </row>
    <row r="159" spans="1:16" s="3" customFormat="1" ht="33.75" x14ac:dyDescent="0.25">
      <c r="A159" s="9" t="s">
        <v>217</v>
      </c>
      <c r="B159" s="10" t="s">
        <v>2133</v>
      </c>
      <c r="C159" s="11" t="s">
        <v>8</v>
      </c>
      <c r="D159" s="12">
        <v>95</v>
      </c>
      <c r="E159" s="13" t="s">
        <v>2134</v>
      </c>
      <c r="F159" s="41">
        <v>95</v>
      </c>
      <c r="G159" s="25"/>
      <c r="H159" s="10"/>
      <c r="I159" s="7"/>
      <c r="J159" s="7"/>
      <c r="K159" s="7"/>
      <c r="N159" s="8"/>
      <c r="O159" s="21"/>
    </row>
    <row r="160" spans="1:16" s="3" customFormat="1" ht="15" x14ac:dyDescent="0.25">
      <c r="A160" s="81" t="s">
        <v>2158</v>
      </c>
      <c r="B160" s="82"/>
      <c r="C160" s="82"/>
      <c r="D160" s="82"/>
      <c r="E160" s="82"/>
      <c r="F160" s="82"/>
      <c r="G160" s="82"/>
      <c r="H160" s="83"/>
      <c r="I160" s="7"/>
      <c r="J160" s="7"/>
      <c r="K160" s="7"/>
      <c r="N160" s="8"/>
      <c r="O160" s="21"/>
      <c r="P160" s="2" t="s">
        <v>2158</v>
      </c>
    </row>
    <row r="161" spans="1:16" s="3" customFormat="1" ht="56.25" x14ac:dyDescent="0.25">
      <c r="A161" s="9" t="s">
        <v>218</v>
      </c>
      <c r="B161" s="10" t="s">
        <v>2240</v>
      </c>
      <c r="C161" s="11" t="s">
        <v>8</v>
      </c>
      <c r="D161" s="12">
        <v>95</v>
      </c>
      <c r="E161" s="13" t="s">
        <v>2160</v>
      </c>
      <c r="F161" s="41">
        <v>95</v>
      </c>
      <c r="G161" s="25"/>
      <c r="H161" s="10"/>
      <c r="I161" s="7"/>
      <c r="J161" s="7"/>
      <c r="K161" s="7"/>
      <c r="N161" s="8"/>
      <c r="O161" s="21"/>
    </row>
    <row r="162" spans="1:16" s="3" customFormat="1" ht="45" x14ac:dyDescent="0.25">
      <c r="A162" s="9" t="s">
        <v>221</v>
      </c>
      <c r="B162" s="10" t="s">
        <v>2161</v>
      </c>
      <c r="C162" s="11" t="s">
        <v>8</v>
      </c>
      <c r="D162" s="12">
        <v>95</v>
      </c>
      <c r="E162" s="13" t="s">
        <v>2162</v>
      </c>
      <c r="F162" s="41">
        <v>95</v>
      </c>
      <c r="G162" s="25"/>
      <c r="H162" s="10"/>
      <c r="I162" s="7"/>
      <c r="J162" s="7"/>
      <c r="K162" s="7"/>
      <c r="N162" s="8"/>
      <c r="O162" s="21"/>
    </row>
    <row r="163" spans="1:16" s="3" customFormat="1" ht="15" x14ac:dyDescent="0.25">
      <c r="A163" s="81" t="s">
        <v>2241</v>
      </c>
      <c r="B163" s="82"/>
      <c r="C163" s="82"/>
      <c r="D163" s="82"/>
      <c r="E163" s="82"/>
      <c r="F163" s="82"/>
      <c r="G163" s="82"/>
      <c r="H163" s="83"/>
      <c r="I163" s="7"/>
      <c r="J163" s="7"/>
      <c r="K163" s="7"/>
      <c r="N163" s="8"/>
      <c r="O163" s="21"/>
      <c r="P163" s="2" t="s">
        <v>2241</v>
      </c>
    </row>
    <row r="164" spans="1:16" s="3" customFormat="1" ht="67.5" x14ac:dyDescent="0.25">
      <c r="A164" s="9" t="s">
        <v>835</v>
      </c>
      <c r="B164" s="10" t="s">
        <v>2242</v>
      </c>
      <c r="C164" s="11" t="s">
        <v>8</v>
      </c>
      <c r="D164" s="12">
        <v>95</v>
      </c>
      <c r="E164" s="13" t="s">
        <v>2243</v>
      </c>
      <c r="F164" s="41">
        <v>95</v>
      </c>
      <c r="G164" s="25"/>
      <c r="H164" s="10"/>
      <c r="I164" s="7"/>
      <c r="J164" s="7"/>
      <c r="K164" s="7"/>
      <c r="N164" s="8"/>
      <c r="O164" s="21"/>
    </row>
    <row r="165" spans="1:16" s="3" customFormat="1" ht="33.75" x14ac:dyDescent="0.25">
      <c r="A165" s="9" t="s">
        <v>226</v>
      </c>
      <c r="B165" s="10" t="s">
        <v>2247</v>
      </c>
      <c r="C165" s="11" t="s">
        <v>8</v>
      </c>
      <c r="D165" s="12">
        <v>95</v>
      </c>
      <c r="E165" s="13" t="s">
        <v>2245</v>
      </c>
      <c r="F165" s="41">
        <v>95</v>
      </c>
      <c r="G165" s="25"/>
      <c r="H165" s="10"/>
      <c r="I165" s="7"/>
      <c r="J165" s="7"/>
      <c r="K165" s="7"/>
      <c r="N165" s="8"/>
      <c r="O165" s="21"/>
    </row>
    <row r="166" spans="1:16" s="3" customFormat="1" ht="22.5" x14ac:dyDescent="0.25">
      <c r="A166" s="9" t="s">
        <v>229</v>
      </c>
      <c r="B166" s="10" t="s">
        <v>2222</v>
      </c>
      <c r="C166" s="11" t="s">
        <v>8</v>
      </c>
      <c r="D166" s="12">
        <v>190</v>
      </c>
      <c r="E166" s="13" t="s">
        <v>2145</v>
      </c>
      <c r="F166" s="41">
        <v>190</v>
      </c>
      <c r="G166" s="25"/>
      <c r="H166" s="10"/>
      <c r="I166" s="7"/>
      <c r="J166" s="7"/>
      <c r="K166" s="7"/>
      <c r="N166" s="8"/>
      <c r="O166" s="21"/>
    </row>
    <row r="167" spans="1:16" s="3" customFormat="1" ht="22.5" x14ac:dyDescent="0.25">
      <c r="A167" s="9" t="s">
        <v>232</v>
      </c>
      <c r="B167" s="10" t="s">
        <v>2138</v>
      </c>
      <c r="C167" s="11" t="s">
        <v>8</v>
      </c>
      <c r="D167" s="12">
        <v>380</v>
      </c>
      <c r="E167" s="13" t="s">
        <v>2139</v>
      </c>
      <c r="F167" s="41">
        <v>380</v>
      </c>
      <c r="G167" s="25"/>
      <c r="H167" s="10"/>
      <c r="I167" s="7"/>
      <c r="J167" s="7"/>
      <c r="K167" s="7"/>
      <c r="N167" s="8"/>
      <c r="O167" s="21"/>
    </row>
    <row r="168" spans="1:16" s="3" customFormat="1" ht="15" x14ac:dyDescent="0.25">
      <c r="A168" s="81" t="s">
        <v>2248</v>
      </c>
      <c r="B168" s="82"/>
      <c r="C168" s="82"/>
      <c r="D168" s="82"/>
      <c r="E168" s="82"/>
      <c r="F168" s="82"/>
      <c r="G168" s="82"/>
      <c r="H168" s="83"/>
      <c r="I168" s="7"/>
      <c r="J168" s="7"/>
      <c r="K168" s="7"/>
      <c r="N168" s="8"/>
      <c r="O168" s="21"/>
      <c r="P168" s="2" t="s">
        <v>2248</v>
      </c>
    </row>
    <row r="169" spans="1:16" s="3" customFormat="1" ht="67.5" x14ac:dyDescent="0.25">
      <c r="A169" s="9" t="s">
        <v>235</v>
      </c>
      <c r="B169" s="10" t="s">
        <v>2249</v>
      </c>
      <c r="C169" s="11" t="s">
        <v>8</v>
      </c>
      <c r="D169" s="12">
        <v>95</v>
      </c>
      <c r="E169" s="13" t="s">
        <v>2250</v>
      </c>
      <c r="F169" s="41">
        <v>95</v>
      </c>
      <c r="G169" s="25"/>
      <c r="H169" s="10"/>
      <c r="I169" s="7"/>
      <c r="J169" s="7"/>
      <c r="K169" s="7"/>
      <c r="N169" s="8"/>
      <c r="O169" s="21"/>
    </row>
    <row r="170" spans="1:16" s="3" customFormat="1" ht="45" x14ac:dyDescent="0.25">
      <c r="A170" s="9" t="s">
        <v>238</v>
      </c>
      <c r="B170" s="10" t="s">
        <v>2161</v>
      </c>
      <c r="C170" s="11" t="s">
        <v>8</v>
      </c>
      <c r="D170" s="12">
        <v>95</v>
      </c>
      <c r="E170" s="13" t="s">
        <v>2162</v>
      </c>
      <c r="F170" s="25"/>
      <c r="G170" s="25">
        <f>D170</f>
        <v>95</v>
      </c>
      <c r="H170" s="10"/>
      <c r="I170" s="7"/>
      <c r="J170" s="7"/>
      <c r="K170" s="7"/>
      <c r="N170" s="8"/>
      <c r="O170" s="21"/>
    </row>
    <row r="171" spans="1:16" s="3" customFormat="1" ht="15" x14ac:dyDescent="0.25">
      <c r="A171" s="81" t="s">
        <v>2251</v>
      </c>
      <c r="B171" s="82"/>
      <c r="C171" s="82"/>
      <c r="D171" s="82"/>
      <c r="E171" s="82"/>
      <c r="F171" s="82"/>
      <c r="G171" s="82"/>
      <c r="H171" s="83"/>
      <c r="I171" s="7"/>
      <c r="J171" s="7"/>
      <c r="K171" s="7"/>
      <c r="N171" s="8"/>
      <c r="O171" s="21"/>
      <c r="P171" s="2" t="s">
        <v>2251</v>
      </c>
    </row>
    <row r="172" spans="1:16" s="3" customFormat="1" ht="15" x14ac:dyDescent="0.25">
      <c r="A172" s="81" t="s">
        <v>2252</v>
      </c>
      <c r="B172" s="82"/>
      <c r="C172" s="82"/>
      <c r="D172" s="82"/>
      <c r="E172" s="82"/>
      <c r="F172" s="82"/>
      <c r="G172" s="82"/>
      <c r="H172" s="83"/>
      <c r="I172" s="7"/>
      <c r="J172" s="7"/>
      <c r="K172" s="7"/>
      <c r="N172" s="8"/>
      <c r="O172" s="21"/>
      <c r="P172" s="2" t="s">
        <v>2252</v>
      </c>
    </row>
    <row r="173" spans="1:16" s="3" customFormat="1" ht="33.75" x14ac:dyDescent="0.25">
      <c r="A173" s="9" t="s">
        <v>239</v>
      </c>
      <c r="B173" s="10" t="s">
        <v>172</v>
      </c>
      <c r="C173" s="11" t="s">
        <v>62</v>
      </c>
      <c r="D173" s="17">
        <v>0.28510000000000002</v>
      </c>
      <c r="E173" s="13" t="s">
        <v>173</v>
      </c>
      <c r="F173" s="25"/>
      <c r="G173" s="25">
        <f>D173</f>
        <v>0.28510000000000002</v>
      </c>
      <c r="H173" s="10"/>
      <c r="I173" s="7"/>
      <c r="J173" s="7"/>
      <c r="K173" s="7"/>
      <c r="N173" s="8"/>
      <c r="O173" s="21"/>
    </row>
    <row r="174" spans="1:16" s="3" customFormat="1" ht="22.5" x14ac:dyDescent="0.25">
      <c r="A174" s="9" t="s">
        <v>843</v>
      </c>
      <c r="B174" s="10" t="s">
        <v>175</v>
      </c>
      <c r="C174" s="11" t="s">
        <v>62</v>
      </c>
      <c r="D174" s="17">
        <v>0.17419999999999999</v>
      </c>
      <c r="E174" s="13" t="s">
        <v>176</v>
      </c>
      <c r="F174" s="25"/>
      <c r="G174" s="25">
        <f t="shared" ref="G174:G176" si="8">D174</f>
        <v>0.17419999999999999</v>
      </c>
      <c r="H174" s="10"/>
      <c r="I174" s="7"/>
      <c r="J174" s="7"/>
      <c r="K174" s="7"/>
      <c r="N174" s="8"/>
      <c r="O174" s="21"/>
    </row>
    <row r="175" spans="1:16" s="3" customFormat="1" ht="22.5" x14ac:dyDescent="0.25">
      <c r="A175" s="9" t="s">
        <v>243</v>
      </c>
      <c r="B175" s="10" t="s">
        <v>2253</v>
      </c>
      <c r="C175" s="11" t="s">
        <v>62</v>
      </c>
      <c r="D175" s="17">
        <v>0.17419999999999999</v>
      </c>
      <c r="E175" s="13" t="s">
        <v>2254</v>
      </c>
      <c r="F175" s="25"/>
      <c r="G175" s="25">
        <f t="shared" si="8"/>
        <v>0.17419999999999999</v>
      </c>
      <c r="H175" s="10"/>
      <c r="I175" s="7"/>
      <c r="J175" s="7"/>
      <c r="K175" s="7"/>
      <c r="N175" s="8"/>
      <c r="O175" s="21"/>
    </row>
    <row r="176" spans="1:16" s="3" customFormat="1" ht="67.5" x14ac:dyDescent="0.25">
      <c r="A176" s="9" t="s">
        <v>246</v>
      </c>
      <c r="B176" s="10" t="s">
        <v>1940</v>
      </c>
      <c r="C176" s="11" t="s">
        <v>1941</v>
      </c>
      <c r="D176" s="16">
        <v>0.11088000000000001</v>
      </c>
      <c r="E176" s="13" t="s">
        <v>2255</v>
      </c>
      <c r="F176" s="25"/>
      <c r="G176" s="25">
        <f t="shared" si="8"/>
        <v>0.11088000000000001</v>
      </c>
      <c r="H176" s="10"/>
      <c r="I176" s="7"/>
      <c r="J176" s="7"/>
      <c r="K176" s="7"/>
      <c r="N176" s="8"/>
      <c r="O176" s="21"/>
    </row>
    <row r="177" spans="1:16" s="3" customFormat="1" ht="15" x14ac:dyDescent="0.25">
      <c r="A177" s="81" t="s">
        <v>2256</v>
      </c>
      <c r="B177" s="82"/>
      <c r="C177" s="82"/>
      <c r="D177" s="82"/>
      <c r="E177" s="82"/>
      <c r="F177" s="82"/>
      <c r="G177" s="82"/>
      <c r="H177" s="83"/>
      <c r="I177" s="7"/>
      <c r="J177" s="7"/>
      <c r="K177" s="7"/>
      <c r="N177" s="8"/>
      <c r="O177" s="21"/>
      <c r="P177" s="2" t="s">
        <v>2256</v>
      </c>
    </row>
    <row r="178" spans="1:16" s="3" customFormat="1" ht="22.5" x14ac:dyDescent="0.25">
      <c r="A178" s="9" t="s">
        <v>249</v>
      </c>
      <c r="B178" s="10" t="s">
        <v>333</v>
      </c>
      <c r="C178" s="11" t="s">
        <v>70</v>
      </c>
      <c r="D178" s="18">
        <v>0.72199999999999998</v>
      </c>
      <c r="E178" s="13" t="s">
        <v>334</v>
      </c>
      <c r="F178" s="25"/>
      <c r="G178" s="25">
        <f>D178</f>
        <v>0.72199999999999998</v>
      </c>
      <c r="H178" s="10"/>
      <c r="I178" s="7"/>
      <c r="J178" s="7"/>
      <c r="K178" s="7"/>
      <c r="N178" s="8"/>
      <c r="O178" s="21"/>
    </row>
    <row r="179" spans="1:16" s="3" customFormat="1" ht="45" x14ac:dyDescent="0.25">
      <c r="A179" s="9" t="s">
        <v>252</v>
      </c>
      <c r="B179" s="10" t="s">
        <v>2257</v>
      </c>
      <c r="C179" s="11" t="s">
        <v>126</v>
      </c>
      <c r="D179" s="12">
        <v>722</v>
      </c>
      <c r="E179" s="13" t="s">
        <v>2258</v>
      </c>
      <c r="F179" s="25"/>
      <c r="G179" s="25">
        <f t="shared" ref="G179:G184" si="9">D179</f>
        <v>722</v>
      </c>
      <c r="H179" s="10"/>
      <c r="I179" s="7"/>
      <c r="J179" s="7"/>
      <c r="K179" s="7"/>
      <c r="N179" s="8"/>
      <c r="O179" s="21"/>
    </row>
    <row r="180" spans="1:16" s="3" customFormat="1" ht="22.5" x14ac:dyDescent="0.25">
      <c r="A180" s="9" t="s">
        <v>254</v>
      </c>
      <c r="B180" s="10" t="s">
        <v>2124</v>
      </c>
      <c r="C180" s="11" t="s">
        <v>182</v>
      </c>
      <c r="D180" s="47">
        <v>12.199</v>
      </c>
      <c r="E180" s="13" t="s">
        <v>2125</v>
      </c>
      <c r="F180" s="25"/>
      <c r="G180" s="25">
        <f t="shared" si="9"/>
        <v>12.199</v>
      </c>
      <c r="H180" s="10" t="s">
        <v>2484</v>
      </c>
      <c r="I180" s="7"/>
      <c r="J180" s="7"/>
      <c r="K180" s="7"/>
      <c r="N180" s="8"/>
      <c r="O180" s="21"/>
    </row>
    <row r="181" spans="1:16" s="3" customFormat="1" ht="33.75" x14ac:dyDescent="0.25">
      <c r="A181" s="9" t="s">
        <v>257</v>
      </c>
      <c r="B181" s="10" t="s">
        <v>2259</v>
      </c>
      <c r="C181" s="11" t="s">
        <v>8</v>
      </c>
      <c r="D181" s="12">
        <v>380</v>
      </c>
      <c r="E181" s="13" t="s">
        <v>2260</v>
      </c>
      <c r="F181" s="25"/>
      <c r="G181" s="25">
        <f t="shared" si="9"/>
        <v>380</v>
      </c>
      <c r="H181" s="10"/>
      <c r="I181" s="7"/>
      <c r="J181" s="7"/>
      <c r="K181" s="7"/>
      <c r="N181" s="8"/>
      <c r="O181" s="21"/>
    </row>
    <row r="182" spans="1:16" s="3" customFormat="1" ht="22.5" x14ac:dyDescent="0.25">
      <c r="A182" s="9" t="s">
        <v>260</v>
      </c>
      <c r="B182" s="10" t="s">
        <v>2261</v>
      </c>
      <c r="C182" s="11" t="s">
        <v>8</v>
      </c>
      <c r="D182" s="12">
        <v>380</v>
      </c>
      <c r="E182" s="13" t="s">
        <v>2262</v>
      </c>
      <c r="F182" s="25"/>
      <c r="G182" s="25">
        <f t="shared" si="9"/>
        <v>380</v>
      </c>
      <c r="H182" s="10"/>
      <c r="I182" s="7"/>
      <c r="J182" s="7"/>
      <c r="K182" s="7"/>
      <c r="N182" s="8"/>
      <c r="O182" s="21"/>
    </row>
    <row r="183" spans="1:16" s="3" customFormat="1" ht="22.5" x14ac:dyDescent="0.25">
      <c r="A183" s="9" t="s">
        <v>861</v>
      </c>
      <c r="B183" s="10" t="s">
        <v>2126</v>
      </c>
      <c r="C183" s="11" t="s">
        <v>22</v>
      </c>
      <c r="D183" s="14">
        <v>0.76</v>
      </c>
      <c r="E183" s="13" t="s">
        <v>2127</v>
      </c>
      <c r="F183" s="25"/>
      <c r="G183" s="25">
        <f t="shared" si="9"/>
        <v>0.76</v>
      </c>
      <c r="H183" s="10"/>
      <c r="I183" s="7"/>
      <c r="J183" s="7"/>
      <c r="K183" s="7"/>
      <c r="N183" s="8"/>
      <c r="O183" s="21"/>
    </row>
    <row r="184" spans="1:16" s="3" customFormat="1" ht="22.5" x14ac:dyDescent="0.25">
      <c r="A184" s="9" t="s">
        <v>266</v>
      </c>
      <c r="B184" s="10" t="s">
        <v>2263</v>
      </c>
      <c r="C184" s="11" t="s">
        <v>126</v>
      </c>
      <c r="D184" s="12">
        <v>76</v>
      </c>
      <c r="E184" s="13" t="s">
        <v>2264</v>
      </c>
      <c r="F184" s="25"/>
      <c r="G184" s="25">
        <f t="shared" si="9"/>
        <v>76</v>
      </c>
      <c r="H184" s="10"/>
      <c r="I184" s="7"/>
      <c r="J184" s="7"/>
      <c r="K184" s="7"/>
      <c r="N184" s="8"/>
      <c r="O184" s="21"/>
    </row>
    <row r="185" spans="1:16" s="3" customFormat="1" ht="15" x14ac:dyDescent="0.25">
      <c r="A185" s="75" t="s">
        <v>2265</v>
      </c>
      <c r="B185" s="76"/>
      <c r="C185" s="76"/>
      <c r="D185" s="76"/>
      <c r="E185" s="76"/>
      <c r="F185" s="76"/>
      <c r="G185" s="76"/>
      <c r="H185" s="77"/>
      <c r="I185" s="7"/>
      <c r="J185" s="7"/>
      <c r="K185" s="7"/>
      <c r="N185" s="8"/>
      <c r="O185" s="21" t="s">
        <v>2265</v>
      </c>
    </row>
    <row r="186" spans="1:16" s="3" customFormat="1" ht="22.5" x14ac:dyDescent="0.25">
      <c r="A186" s="9" t="s">
        <v>862</v>
      </c>
      <c r="B186" s="10" t="s">
        <v>2266</v>
      </c>
      <c r="C186" s="11" t="s">
        <v>11</v>
      </c>
      <c r="D186" s="14">
        <v>0.06</v>
      </c>
      <c r="E186" s="13" t="s">
        <v>2267</v>
      </c>
      <c r="F186" s="25"/>
      <c r="G186" s="25">
        <f>D186</f>
        <v>0.06</v>
      </c>
      <c r="H186" s="10"/>
      <c r="I186" s="7"/>
      <c r="J186" s="7"/>
      <c r="K186" s="7"/>
      <c r="N186" s="8"/>
      <c r="O186" s="21"/>
    </row>
    <row r="187" spans="1:16" s="3" customFormat="1" ht="22.5" x14ac:dyDescent="0.25">
      <c r="A187" s="9" t="s">
        <v>269</v>
      </c>
      <c r="B187" s="10" t="s">
        <v>2233</v>
      </c>
      <c r="C187" s="11" t="s">
        <v>8</v>
      </c>
      <c r="D187" s="12">
        <v>6</v>
      </c>
      <c r="E187" s="13" t="s">
        <v>2234</v>
      </c>
      <c r="F187" s="41">
        <v>6</v>
      </c>
      <c r="G187" s="25"/>
      <c r="H187" s="10"/>
      <c r="I187" s="7"/>
      <c r="J187" s="7"/>
      <c r="K187" s="7"/>
      <c r="N187" s="8"/>
      <c r="O187" s="21"/>
    </row>
    <row r="188" spans="1:16" s="3" customFormat="1" ht="15" x14ac:dyDescent="0.25">
      <c r="A188" s="81" t="s">
        <v>2268</v>
      </c>
      <c r="B188" s="82"/>
      <c r="C188" s="82"/>
      <c r="D188" s="82"/>
      <c r="E188" s="82"/>
      <c r="F188" s="82"/>
      <c r="G188" s="82"/>
      <c r="H188" s="83"/>
      <c r="I188" s="7"/>
      <c r="J188" s="7"/>
      <c r="K188" s="7"/>
      <c r="N188" s="8"/>
      <c r="O188" s="21"/>
      <c r="P188" s="2" t="s">
        <v>2268</v>
      </c>
    </row>
    <row r="189" spans="1:16" s="3" customFormat="1" ht="22.5" x14ac:dyDescent="0.25">
      <c r="A189" s="9" t="s">
        <v>863</v>
      </c>
      <c r="B189" s="10" t="s">
        <v>2170</v>
      </c>
      <c r="C189" s="11" t="s">
        <v>8</v>
      </c>
      <c r="D189" s="12">
        <v>12</v>
      </c>
      <c r="E189" s="13" t="s">
        <v>2171</v>
      </c>
      <c r="F189" s="25"/>
      <c r="G189" s="25">
        <f>D189</f>
        <v>12</v>
      </c>
      <c r="H189" s="10"/>
      <c r="I189" s="7"/>
      <c r="J189" s="7"/>
      <c r="K189" s="7"/>
      <c r="N189" s="8"/>
      <c r="O189" s="21"/>
    </row>
    <row r="190" spans="1:16" s="3" customFormat="1" ht="22.5" x14ac:dyDescent="0.25">
      <c r="A190" s="9" t="s">
        <v>271</v>
      </c>
      <c r="B190" s="10" t="s">
        <v>1932</v>
      </c>
      <c r="C190" s="11" t="s">
        <v>8</v>
      </c>
      <c r="D190" s="12">
        <v>24</v>
      </c>
      <c r="E190" s="13" t="s">
        <v>1933</v>
      </c>
      <c r="F190" s="25"/>
      <c r="G190" s="25">
        <f t="shared" ref="G190:G191" si="10">D190</f>
        <v>24</v>
      </c>
      <c r="H190" s="10"/>
      <c r="I190" s="7"/>
      <c r="J190" s="7"/>
      <c r="K190" s="7"/>
      <c r="N190" s="8"/>
      <c r="O190" s="21"/>
    </row>
    <row r="191" spans="1:16" s="3" customFormat="1" ht="15" x14ac:dyDescent="0.25">
      <c r="A191" s="9" t="s">
        <v>274</v>
      </c>
      <c r="B191" s="10" t="s">
        <v>2174</v>
      </c>
      <c r="C191" s="11" t="s">
        <v>8</v>
      </c>
      <c r="D191" s="12">
        <v>12</v>
      </c>
      <c r="E191" s="13" t="s">
        <v>2175</v>
      </c>
      <c r="F191" s="25"/>
      <c r="G191" s="25">
        <f t="shared" si="10"/>
        <v>12</v>
      </c>
      <c r="H191" s="10"/>
      <c r="I191" s="7"/>
      <c r="J191" s="7"/>
      <c r="K191" s="7"/>
      <c r="N191" s="8"/>
      <c r="O191" s="21"/>
    </row>
    <row r="192" spans="1:16" s="3" customFormat="1" ht="15" x14ac:dyDescent="0.25">
      <c r="A192" s="81" t="s">
        <v>2191</v>
      </c>
      <c r="B192" s="82"/>
      <c r="C192" s="82"/>
      <c r="D192" s="82"/>
      <c r="E192" s="82"/>
      <c r="F192" s="82"/>
      <c r="G192" s="82"/>
      <c r="H192" s="83"/>
      <c r="I192" s="7"/>
      <c r="J192" s="7"/>
      <c r="K192" s="7"/>
      <c r="N192" s="8"/>
      <c r="O192" s="21"/>
      <c r="P192" s="2" t="s">
        <v>2191</v>
      </c>
    </row>
    <row r="193" spans="1:16" s="3" customFormat="1" ht="22.5" x14ac:dyDescent="0.25">
      <c r="A193" s="9" t="s">
        <v>277</v>
      </c>
      <c r="B193" s="10" t="s">
        <v>2192</v>
      </c>
      <c r="C193" s="11" t="s">
        <v>8</v>
      </c>
      <c r="D193" s="12">
        <v>36</v>
      </c>
      <c r="E193" s="13" t="s">
        <v>2193</v>
      </c>
      <c r="F193" s="41">
        <f>D193</f>
        <v>36</v>
      </c>
      <c r="G193" s="25"/>
      <c r="H193" s="10"/>
      <c r="I193" s="7"/>
      <c r="J193" s="7"/>
      <c r="K193" s="7"/>
      <c r="N193" s="8"/>
      <c r="O193" s="21"/>
    </row>
    <row r="194" spans="1:16" s="3" customFormat="1" ht="22.5" x14ac:dyDescent="0.25">
      <c r="A194" s="9" t="s">
        <v>280</v>
      </c>
      <c r="B194" s="10" t="s">
        <v>2137</v>
      </c>
      <c r="C194" s="11" t="s">
        <v>8</v>
      </c>
      <c r="D194" s="12">
        <v>36</v>
      </c>
      <c r="E194" s="13" t="s">
        <v>1433</v>
      </c>
      <c r="F194" s="41">
        <v>36</v>
      </c>
      <c r="G194" s="25"/>
      <c r="H194" s="10"/>
      <c r="I194" s="7"/>
      <c r="J194" s="7"/>
      <c r="K194" s="7"/>
      <c r="N194" s="8"/>
      <c r="O194" s="21"/>
    </row>
    <row r="195" spans="1:16" s="3" customFormat="1" ht="15" x14ac:dyDescent="0.25">
      <c r="A195" s="9" t="s">
        <v>283</v>
      </c>
      <c r="B195" s="10" t="s">
        <v>2269</v>
      </c>
      <c r="C195" s="11" t="s">
        <v>8</v>
      </c>
      <c r="D195" s="12">
        <v>18</v>
      </c>
      <c r="E195" s="13" t="s">
        <v>2195</v>
      </c>
      <c r="F195" s="41">
        <v>18</v>
      </c>
      <c r="G195" s="25"/>
      <c r="H195" s="10"/>
      <c r="I195" s="7"/>
      <c r="J195" s="7"/>
      <c r="K195" s="7"/>
      <c r="N195" s="8"/>
      <c r="O195" s="21"/>
    </row>
    <row r="196" spans="1:16" s="3" customFormat="1" ht="15" x14ac:dyDescent="0.25">
      <c r="A196" s="75" t="s">
        <v>2270</v>
      </c>
      <c r="B196" s="76"/>
      <c r="C196" s="76"/>
      <c r="D196" s="76"/>
      <c r="E196" s="76"/>
      <c r="F196" s="76"/>
      <c r="G196" s="76"/>
      <c r="H196" s="77"/>
      <c r="I196" s="7"/>
      <c r="J196" s="7"/>
      <c r="K196" s="7"/>
      <c r="N196" s="8"/>
      <c r="O196" s="21" t="s">
        <v>2270</v>
      </c>
    </row>
    <row r="197" spans="1:16" s="3" customFormat="1" ht="15" x14ac:dyDescent="0.25">
      <c r="A197" s="81" t="s">
        <v>2271</v>
      </c>
      <c r="B197" s="82"/>
      <c r="C197" s="82"/>
      <c r="D197" s="82"/>
      <c r="E197" s="82"/>
      <c r="F197" s="82"/>
      <c r="G197" s="82"/>
      <c r="H197" s="83"/>
      <c r="I197" s="7"/>
      <c r="J197" s="7"/>
      <c r="K197" s="7"/>
      <c r="N197" s="8"/>
      <c r="O197" s="21"/>
      <c r="P197" s="2" t="s">
        <v>2271</v>
      </c>
    </row>
    <row r="198" spans="1:16" s="3" customFormat="1" ht="22.5" x14ac:dyDescent="0.25">
      <c r="A198" s="9" t="s">
        <v>284</v>
      </c>
      <c r="B198" s="10" t="s">
        <v>156</v>
      </c>
      <c r="C198" s="11" t="s">
        <v>120</v>
      </c>
      <c r="D198" s="14">
        <v>15.79</v>
      </c>
      <c r="E198" s="13" t="s">
        <v>157</v>
      </c>
      <c r="F198" s="25"/>
      <c r="G198" s="25">
        <f>D198</f>
        <v>15.79</v>
      </c>
      <c r="H198" s="10"/>
      <c r="I198" s="7"/>
      <c r="J198" s="7"/>
      <c r="K198" s="7"/>
      <c r="N198" s="8"/>
      <c r="O198" s="21"/>
    </row>
    <row r="199" spans="1:16" s="3" customFormat="1" ht="33.75" x14ac:dyDescent="0.25">
      <c r="A199" s="9" t="s">
        <v>287</v>
      </c>
      <c r="B199" s="10" t="s">
        <v>2272</v>
      </c>
      <c r="C199" s="11" t="s">
        <v>8</v>
      </c>
      <c r="D199" s="12">
        <v>1</v>
      </c>
      <c r="E199" s="13" t="s">
        <v>2273</v>
      </c>
      <c r="F199" s="41">
        <v>1</v>
      </c>
      <c r="G199" s="25"/>
      <c r="H199" s="10"/>
      <c r="I199" s="7"/>
      <c r="J199" s="7"/>
      <c r="K199" s="7"/>
      <c r="N199" s="8"/>
      <c r="O199" s="21"/>
    </row>
    <row r="200" spans="1:16" s="3" customFormat="1" ht="22.5" x14ac:dyDescent="0.25">
      <c r="A200" s="9" t="s">
        <v>290</v>
      </c>
      <c r="B200" s="10" t="s">
        <v>2274</v>
      </c>
      <c r="C200" s="11" t="s">
        <v>8</v>
      </c>
      <c r="D200" s="12">
        <v>1</v>
      </c>
      <c r="E200" s="13" t="s">
        <v>2275</v>
      </c>
      <c r="F200" s="41">
        <v>1</v>
      </c>
      <c r="G200" s="25"/>
      <c r="H200" s="10"/>
      <c r="I200" s="7"/>
      <c r="J200" s="7"/>
      <c r="K200" s="7"/>
      <c r="N200" s="8"/>
      <c r="O200" s="21"/>
    </row>
    <row r="201" spans="1:16" s="3" customFormat="1" ht="22.5" x14ac:dyDescent="0.25">
      <c r="A201" s="9" t="s">
        <v>293</v>
      </c>
      <c r="B201" s="10" t="s">
        <v>2276</v>
      </c>
      <c r="C201" s="11" t="s">
        <v>8</v>
      </c>
      <c r="D201" s="12">
        <v>4</v>
      </c>
      <c r="E201" s="13" t="s">
        <v>2277</v>
      </c>
      <c r="F201" s="41">
        <v>4</v>
      </c>
      <c r="G201" s="25"/>
      <c r="H201" s="10"/>
      <c r="I201" s="7"/>
      <c r="J201" s="7"/>
      <c r="K201" s="7"/>
      <c r="N201" s="8"/>
      <c r="O201" s="21"/>
    </row>
    <row r="202" spans="1:16" s="3" customFormat="1" ht="22.5" x14ac:dyDescent="0.25">
      <c r="A202" s="9" t="s">
        <v>296</v>
      </c>
      <c r="B202" s="10" t="s">
        <v>2278</v>
      </c>
      <c r="C202" s="11" t="s">
        <v>8</v>
      </c>
      <c r="D202" s="12">
        <v>20</v>
      </c>
      <c r="E202" s="13" t="s">
        <v>2279</v>
      </c>
      <c r="F202" s="41">
        <f>D202</f>
        <v>20</v>
      </c>
      <c r="G202" s="25"/>
      <c r="H202" s="10"/>
      <c r="I202" s="7"/>
      <c r="J202" s="7"/>
      <c r="K202" s="7"/>
      <c r="N202" s="8"/>
      <c r="O202" s="21"/>
    </row>
    <row r="203" spans="1:16" s="3" customFormat="1" ht="22.5" x14ac:dyDescent="0.25">
      <c r="A203" s="9" t="s">
        <v>299</v>
      </c>
      <c r="B203" s="10" t="s">
        <v>2137</v>
      </c>
      <c r="C203" s="11" t="s">
        <v>8</v>
      </c>
      <c r="D203" s="12">
        <v>20</v>
      </c>
      <c r="E203" s="13" t="s">
        <v>1433</v>
      </c>
      <c r="F203" s="41">
        <v>20</v>
      </c>
      <c r="G203" s="25"/>
      <c r="H203" s="10"/>
      <c r="I203" s="7"/>
      <c r="J203" s="7"/>
      <c r="K203" s="7"/>
      <c r="N203" s="8"/>
      <c r="O203" s="21"/>
    </row>
    <row r="204" spans="1:16" s="3" customFormat="1" ht="22.5" x14ac:dyDescent="0.25">
      <c r="A204" s="9" t="s">
        <v>300</v>
      </c>
      <c r="B204" s="10" t="s">
        <v>2280</v>
      </c>
      <c r="C204" s="11" t="s">
        <v>8</v>
      </c>
      <c r="D204" s="12">
        <v>4</v>
      </c>
      <c r="E204" s="13" t="s">
        <v>2281</v>
      </c>
      <c r="F204" s="41">
        <v>4</v>
      </c>
      <c r="G204" s="25"/>
      <c r="H204" s="10"/>
      <c r="I204" s="7"/>
      <c r="J204" s="7"/>
      <c r="K204" s="7"/>
      <c r="N204" s="8"/>
      <c r="O204" s="21"/>
    </row>
    <row r="205" spans="1:16" s="3" customFormat="1" ht="22.5" x14ac:dyDescent="0.25">
      <c r="A205" s="9" t="s">
        <v>303</v>
      </c>
      <c r="B205" s="10" t="s">
        <v>2282</v>
      </c>
      <c r="C205" s="11" t="s">
        <v>8</v>
      </c>
      <c r="D205" s="12">
        <v>4</v>
      </c>
      <c r="E205" s="13" t="s">
        <v>2236</v>
      </c>
      <c r="F205" s="41">
        <v>4</v>
      </c>
      <c r="G205" s="25"/>
      <c r="H205" s="10"/>
      <c r="I205" s="7"/>
      <c r="J205" s="7"/>
      <c r="K205" s="7"/>
      <c r="N205" s="8"/>
      <c r="O205" s="21"/>
    </row>
    <row r="206" spans="1:16" s="3" customFormat="1" ht="15" x14ac:dyDescent="0.25">
      <c r="A206" s="9" t="s">
        <v>306</v>
      </c>
      <c r="B206" s="10" t="s">
        <v>2283</v>
      </c>
      <c r="C206" s="11" t="s">
        <v>8</v>
      </c>
      <c r="D206" s="12">
        <v>1</v>
      </c>
      <c r="E206" s="13" t="s">
        <v>2284</v>
      </c>
      <c r="F206" s="41">
        <v>1</v>
      </c>
      <c r="G206" s="25"/>
      <c r="H206" s="10"/>
      <c r="I206" s="7"/>
      <c r="J206" s="7"/>
      <c r="K206" s="7"/>
      <c r="N206" s="8"/>
      <c r="O206" s="21"/>
    </row>
    <row r="207" spans="1:16" s="3" customFormat="1" ht="22.5" x14ac:dyDescent="0.25">
      <c r="A207" s="9" t="s">
        <v>309</v>
      </c>
      <c r="B207" s="10" t="s">
        <v>2285</v>
      </c>
      <c r="C207" s="11" t="s">
        <v>8</v>
      </c>
      <c r="D207" s="12">
        <v>8</v>
      </c>
      <c r="E207" s="13" t="s">
        <v>2286</v>
      </c>
      <c r="F207" s="41">
        <v>8</v>
      </c>
      <c r="G207" s="25"/>
      <c r="H207" s="10"/>
      <c r="I207" s="7"/>
      <c r="J207" s="7"/>
      <c r="K207" s="7"/>
      <c r="N207" s="8"/>
      <c r="O207" s="21"/>
    </row>
    <row r="208" spans="1:16" s="3" customFormat="1" ht="22.5" x14ac:dyDescent="0.25">
      <c r="A208" s="9" t="s">
        <v>312</v>
      </c>
      <c r="B208" s="10" t="s">
        <v>2137</v>
      </c>
      <c r="C208" s="11" t="s">
        <v>8</v>
      </c>
      <c r="D208" s="12">
        <v>8</v>
      </c>
      <c r="E208" s="13" t="s">
        <v>1433</v>
      </c>
      <c r="F208" s="41">
        <v>8</v>
      </c>
      <c r="G208" s="25"/>
      <c r="H208" s="10"/>
      <c r="I208" s="7"/>
      <c r="J208" s="7"/>
      <c r="K208" s="7"/>
      <c r="N208" s="8"/>
      <c r="O208" s="21"/>
    </row>
    <row r="209" spans="1:16" s="3" customFormat="1" ht="15" x14ac:dyDescent="0.25">
      <c r="A209" s="78" t="s">
        <v>2287</v>
      </c>
      <c r="B209" s="79"/>
      <c r="C209" s="79"/>
      <c r="D209" s="79"/>
      <c r="E209" s="79"/>
      <c r="F209" s="79"/>
      <c r="G209" s="79"/>
      <c r="H209" s="80"/>
      <c r="I209" s="7"/>
      <c r="J209" s="7"/>
      <c r="K209" s="7"/>
      <c r="N209" s="8" t="s">
        <v>2287</v>
      </c>
      <c r="O209" s="21"/>
    </row>
    <row r="210" spans="1:16" s="3" customFormat="1" ht="15" x14ac:dyDescent="0.25">
      <c r="A210" s="81" t="s">
        <v>2288</v>
      </c>
      <c r="B210" s="82"/>
      <c r="C210" s="82"/>
      <c r="D210" s="82"/>
      <c r="E210" s="82"/>
      <c r="F210" s="82"/>
      <c r="G210" s="82"/>
      <c r="H210" s="83"/>
      <c r="I210" s="7"/>
      <c r="J210" s="7"/>
      <c r="K210" s="7"/>
      <c r="N210" s="8"/>
      <c r="O210" s="21"/>
      <c r="P210" s="2" t="s">
        <v>2288</v>
      </c>
    </row>
    <row r="211" spans="1:16" s="3" customFormat="1" ht="22.5" x14ac:dyDescent="0.25">
      <c r="A211" s="9" t="s">
        <v>316</v>
      </c>
      <c r="B211" s="10" t="s">
        <v>324</v>
      </c>
      <c r="C211" s="11" t="s">
        <v>113</v>
      </c>
      <c r="D211" s="15">
        <v>3.3</v>
      </c>
      <c r="E211" s="13" t="s">
        <v>325</v>
      </c>
      <c r="F211" s="25"/>
      <c r="G211" s="25">
        <f>D211</f>
        <v>3.3</v>
      </c>
      <c r="H211" s="10"/>
      <c r="I211" s="7"/>
      <c r="J211" s="7"/>
      <c r="K211" s="7"/>
      <c r="N211" s="8"/>
      <c r="O211" s="21"/>
    </row>
    <row r="212" spans="1:16" s="3" customFormat="1" ht="22.5" x14ac:dyDescent="0.25">
      <c r="A212" s="9" t="s">
        <v>317</v>
      </c>
      <c r="B212" s="10" t="s">
        <v>2289</v>
      </c>
      <c r="C212" s="11" t="s">
        <v>8</v>
      </c>
      <c r="D212" s="12">
        <v>33</v>
      </c>
      <c r="E212" s="13" t="s">
        <v>2290</v>
      </c>
      <c r="F212" s="25"/>
      <c r="G212" s="25">
        <f t="shared" ref="G212:G215" si="11">D212</f>
        <v>33</v>
      </c>
      <c r="H212" s="10"/>
      <c r="I212" s="7"/>
      <c r="J212" s="7"/>
      <c r="K212" s="7"/>
      <c r="N212" s="8"/>
      <c r="O212" s="21"/>
    </row>
    <row r="213" spans="1:16" s="3" customFormat="1" ht="33.75" x14ac:dyDescent="0.25">
      <c r="A213" s="9" t="s">
        <v>320</v>
      </c>
      <c r="B213" s="10" t="s">
        <v>2291</v>
      </c>
      <c r="C213" s="11" t="s">
        <v>22</v>
      </c>
      <c r="D213" s="18">
        <v>0.627</v>
      </c>
      <c r="E213" s="13" t="s">
        <v>2292</v>
      </c>
      <c r="F213" s="25"/>
      <c r="G213" s="25">
        <f t="shared" si="11"/>
        <v>0.627</v>
      </c>
      <c r="H213" s="10"/>
      <c r="I213" s="7"/>
      <c r="J213" s="7"/>
      <c r="K213" s="7"/>
      <c r="N213" s="8"/>
      <c r="O213" s="21"/>
    </row>
    <row r="214" spans="1:16" s="3" customFormat="1" ht="15" x14ac:dyDescent="0.25">
      <c r="A214" s="9" t="s">
        <v>323</v>
      </c>
      <c r="B214" s="10" t="s">
        <v>2293</v>
      </c>
      <c r="C214" s="11" t="s">
        <v>8</v>
      </c>
      <c r="D214" s="12">
        <v>66</v>
      </c>
      <c r="E214" s="13" t="s">
        <v>2294</v>
      </c>
      <c r="F214" s="25"/>
      <c r="G214" s="25">
        <f t="shared" si="11"/>
        <v>66</v>
      </c>
      <c r="H214" s="10"/>
      <c r="I214" s="7"/>
      <c r="J214" s="7"/>
      <c r="K214" s="7"/>
      <c r="N214" s="8"/>
      <c r="O214" s="21"/>
    </row>
    <row r="215" spans="1:16" s="3" customFormat="1" ht="22.5" x14ac:dyDescent="0.25">
      <c r="A215" s="9" t="s">
        <v>326</v>
      </c>
      <c r="B215" s="10" t="s">
        <v>2295</v>
      </c>
      <c r="C215" s="11" t="s">
        <v>126</v>
      </c>
      <c r="D215" s="15">
        <v>62.7</v>
      </c>
      <c r="E215" s="13" t="s">
        <v>2296</v>
      </c>
      <c r="F215" s="25"/>
      <c r="G215" s="25">
        <f t="shared" si="11"/>
        <v>62.7</v>
      </c>
      <c r="H215" s="10"/>
      <c r="I215" s="7"/>
      <c r="J215" s="7"/>
      <c r="K215" s="7"/>
      <c r="N215" s="8"/>
      <c r="O215" s="21"/>
    </row>
    <row r="216" spans="1:16" s="3" customFormat="1" ht="15" x14ac:dyDescent="0.25">
      <c r="A216" s="81" t="s">
        <v>2297</v>
      </c>
      <c r="B216" s="82"/>
      <c r="C216" s="82"/>
      <c r="D216" s="82"/>
      <c r="E216" s="82"/>
      <c r="F216" s="82"/>
      <c r="G216" s="82"/>
      <c r="H216" s="83"/>
      <c r="I216" s="7"/>
      <c r="J216" s="7"/>
      <c r="K216" s="7"/>
      <c r="N216" s="8"/>
      <c r="O216" s="21"/>
      <c r="P216" s="2" t="s">
        <v>2297</v>
      </c>
    </row>
    <row r="217" spans="1:16" s="3" customFormat="1" ht="22.5" x14ac:dyDescent="0.25">
      <c r="A217" s="9" t="s">
        <v>329</v>
      </c>
      <c r="B217" s="10" t="s">
        <v>324</v>
      </c>
      <c r="C217" s="11" t="s">
        <v>113</v>
      </c>
      <c r="D217" s="15">
        <v>0.2</v>
      </c>
      <c r="E217" s="13" t="s">
        <v>325</v>
      </c>
      <c r="F217" s="25"/>
      <c r="G217" s="25">
        <f>D217</f>
        <v>0.2</v>
      </c>
      <c r="H217" s="10"/>
      <c r="I217" s="7"/>
      <c r="J217" s="7"/>
      <c r="K217" s="7"/>
      <c r="N217" s="8"/>
      <c r="O217" s="21"/>
    </row>
    <row r="218" spans="1:16" s="3" customFormat="1" ht="22.5" x14ac:dyDescent="0.25">
      <c r="A218" s="9" t="s">
        <v>331</v>
      </c>
      <c r="B218" s="10" t="s">
        <v>2289</v>
      </c>
      <c r="C218" s="11" t="s">
        <v>8</v>
      </c>
      <c r="D218" s="12">
        <v>2</v>
      </c>
      <c r="E218" s="13" t="s">
        <v>2290</v>
      </c>
      <c r="F218" s="25"/>
      <c r="G218" s="25">
        <f t="shared" ref="G218:G221" si="12">D218</f>
        <v>2</v>
      </c>
      <c r="H218" s="10"/>
      <c r="I218" s="7"/>
      <c r="J218" s="7"/>
      <c r="K218" s="7"/>
      <c r="N218" s="8"/>
      <c r="O218" s="21"/>
    </row>
    <row r="219" spans="1:16" s="3" customFormat="1" ht="33.75" x14ac:dyDescent="0.25">
      <c r="A219" s="9" t="s">
        <v>332</v>
      </c>
      <c r="B219" s="10" t="s">
        <v>2291</v>
      </c>
      <c r="C219" s="11" t="s">
        <v>22</v>
      </c>
      <c r="D219" s="14">
        <v>0.03</v>
      </c>
      <c r="E219" s="13" t="s">
        <v>2292</v>
      </c>
      <c r="F219" s="25"/>
      <c r="G219" s="25">
        <f t="shared" si="12"/>
        <v>0.03</v>
      </c>
      <c r="H219" s="10"/>
      <c r="I219" s="7"/>
      <c r="J219" s="7"/>
      <c r="K219" s="7"/>
      <c r="N219" s="8"/>
      <c r="O219" s="21"/>
    </row>
    <row r="220" spans="1:16" s="3" customFormat="1" ht="15" x14ac:dyDescent="0.25">
      <c r="A220" s="9" t="s">
        <v>335</v>
      </c>
      <c r="B220" s="10" t="s">
        <v>2293</v>
      </c>
      <c r="C220" s="11" t="s">
        <v>8</v>
      </c>
      <c r="D220" s="12">
        <v>2</v>
      </c>
      <c r="E220" s="13" t="s">
        <v>2294</v>
      </c>
      <c r="F220" s="25"/>
      <c r="G220" s="25">
        <f t="shared" si="12"/>
        <v>2</v>
      </c>
      <c r="H220" s="10"/>
      <c r="I220" s="7"/>
      <c r="J220" s="7"/>
      <c r="K220" s="7"/>
      <c r="N220" s="8"/>
      <c r="O220" s="21"/>
    </row>
    <row r="221" spans="1:16" s="3" customFormat="1" ht="22.5" x14ac:dyDescent="0.25">
      <c r="A221" s="9" t="s">
        <v>338</v>
      </c>
      <c r="B221" s="10" t="s">
        <v>2295</v>
      </c>
      <c r="C221" s="11" t="s">
        <v>126</v>
      </c>
      <c r="D221" s="12">
        <v>3</v>
      </c>
      <c r="E221" s="13" t="s">
        <v>2296</v>
      </c>
      <c r="F221" s="25"/>
      <c r="G221" s="25">
        <f t="shared" si="12"/>
        <v>3</v>
      </c>
      <c r="H221" s="10"/>
      <c r="I221" s="7"/>
      <c r="J221" s="7"/>
      <c r="K221" s="7"/>
      <c r="N221" s="8"/>
      <c r="O221" s="21"/>
    </row>
    <row r="222" spans="1:16" s="3" customFormat="1" ht="15" x14ac:dyDescent="0.25">
      <c r="A222" s="81" t="s">
        <v>2298</v>
      </c>
      <c r="B222" s="82"/>
      <c r="C222" s="82"/>
      <c r="D222" s="82"/>
      <c r="E222" s="82"/>
      <c r="F222" s="82"/>
      <c r="G222" s="82"/>
      <c r="H222" s="83"/>
      <c r="I222" s="7"/>
      <c r="J222" s="7"/>
      <c r="K222" s="7"/>
      <c r="N222" s="8"/>
      <c r="O222" s="21"/>
      <c r="P222" s="2" t="s">
        <v>2298</v>
      </c>
    </row>
    <row r="223" spans="1:16" s="3" customFormat="1" ht="45" x14ac:dyDescent="0.25">
      <c r="A223" s="9" t="s">
        <v>342</v>
      </c>
      <c r="B223" s="10" t="s">
        <v>1979</v>
      </c>
      <c r="C223" s="11" t="s">
        <v>113</v>
      </c>
      <c r="D223" s="15">
        <v>0.8</v>
      </c>
      <c r="E223" s="13" t="s">
        <v>1980</v>
      </c>
      <c r="F223" s="25"/>
      <c r="G223" s="25">
        <f>D223</f>
        <v>0.8</v>
      </c>
      <c r="H223" s="10"/>
      <c r="I223" s="7"/>
      <c r="J223" s="7"/>
      <c r="K223" s="7"/>
      <c r="N223" s="8"/>
      <c r="O223" s="21"/>
    </row>
    <row r="224" spans="1:16" s="3" customFormat="1" ht="22.5" x14ac:dyDescent="0.25">
      <c r="A224" s="9" t="s">
        <v>345</v>
      </c>
      <c r="B224" s="10" t="s">
        <v>2299</v>
      </c>
      <c r="C224" s="11" t="s">
        <v>126</v>
      </c>
      <c r="D224" s="14">
        <v>24.48</v>
      </c>
      <c r="E224" s="13" t="s">
        <v>2300</v>
      </c>
      <c r="F224" s="25"/>
      <c r="G224" s="25">
        <f t="shared" ref="G224:G228" si="13">D224</f>
        <v>24.48</v>
      </c>
      <c r="H224" s="10"/>
      <c r="I224" s="7"/>
      <c r="J224" s="7"/>
      <c r="K224" s="7"/>
      <c r="N224" s="8"/>
      <c r="O224" s="21"/>
    </row>
    <row r="225" spans="1:15" s="3" customFormat="1" ht="15" x14ac:dyDescent="0.25">
      <c r="A225" s="9" t="s">
        <v>348</v>
      </c>
      <c r="B225" s="10" t="s">
        <v>2301</v>
      </c>
      <c r="C225" s="11" t="s">
        <v>11</v>
      </c>
      <c r="D225" s="14">
        <v>0.16</v>
      </c>
      <c r="E225" s="13" t="s">
        <v>2302</v>
      </c>
      <c r="F225" s="25"/>
      <c r="G225" s="25">
        <f t="shared" si="13"/>
        <v>0.16</v>
      </c>
      <c r="H225" s="10"/>
      <c r="I225" s="7"/>
      <c r="J225" s="7"/>
      <c r="K225" s="7"/>
      <c r="N225" s="8"/>
      <c r="O225" s="21"/>
    </row>
    <row r="226" spans="1:15" s="3" customFormat="1" ht="22.5" x14ac:dyDescent="0.25">
      <c r="A226" s="9" t="s">
        <v>349</v>
      </c>
      <c r="B226" s="10" t="s">
        <v>2303</v>
      </c>
      <c r="C226" s="11" t="s">
        <v>8</v>
      </c>
      <c r="D226" s="12">
        <v>16</v>
      </c>
      <c r="E226" s="13" t="s">
        <v>2304</v>
      </c>
      <c r="F226" s="25"/>
      <c r="G226" s="25">
        <f t="shared" si="13"/>
        <v>16</v>
      </c>
      <c r="H226" s="10"/>
      <c r="I226" s="7"/>
      <c r="J226" s="7"/>
      <c r="K226" s="7"/>
      <c r="N226" s="8"/>
      <c r="O226" s="21"/>
    </row>
    <row r="227" spans="1:15" s="3" customFormat="1" ht="22.5" x14ac:dyDescent="0.25">
      <c r="A227" s="9" t="s">
        <v>350</v>
      </c>
      <c r="B227" s="10" t="s">
        <v>2305</v>
      </c>
      <c r="C227" s="11" t="s">
        <v>8</v>
      </c>
      <c r="D227" s="12">
        <v>32</v>
      </c>
      <c r="E227" s="13" t="s">
        <v>1435</v>
      </c>
      <c r="F227" s="25"/>
      <c r="G227" s="25">
        <f t="shared" si="13"/>
        <v>32</v>
      </c>
      <c r="H227" s="10"/>
      <c r="I227" s="7"/>
      <c r="J227" s="7"/>
      <c r="K227" s="7"/>
      <c r="N227" s="8"/>
      <c r="O227" s="21"/>
    </row>
    <row r="228" spans="1:15" s="3" customFormat="1" ht="22.5" x14ac:dyDescent="0.25">
      <c r="A228" s="9" t="s">
        <v>353</v>
      </c>
      <c r="B228" s="10" t="s">
        <v>2306</v>
      </c>
      <c r="C228" s="11" t="s">
        <v>8</v>
      </c>
      <c r="D228" s="12">
        <v>16</v>
      </c>
      <c r="E228" s="13" t="s">
        <v>2307</v>
      </c>
      <c r="F228" s="25"/>
      <c r="G228" s="25">
        <f t="shared" si="13"/>
        <v>16</v>
      </c>
      <c r="H228" s="10"/>
      <c r="I228" s="7"/>
      <c r="J228" s="7"/>
      <c r="K228" s="7"/>
      <c r="N228" s="8"/>
      <c r="O228" s="21"/>
    </row>
    <row r="229" spans="1:15" s="3" customFormat="1" ht="15" x14ac:dyDescent="0.25">
      <c r="A229" s="78" t="s">
        <v>2308</v>
      </c>
      <c r="B229" s="79"/>
      <c r="C229" s="79"/>
      <c r="D229" s="79"/>
      <c r="E229" s="79"/>
      <c r="F229" s="79"/>
      <c r="G229" s="79"/>
      <c r="H229" s="80"/>
      <c r="I229" s="7"/>
      <c r="J229" s="7"/>
      <c r="K229" s="7"/>
      <c r="N229" s="8" t="s">
        <v>2308</v>
      </c>
      <c r="O229" s="21"/>
    </row>
    <row r="230" spans="1:15" s="3" customFormat="1" ht="22.5" x14ac:dyDescent="0.25">
      <c r="A230" s="9" t="s">
        <v>356</v>
      </c>
      <c r="B230" s="10" t="s">
        <v>236</v>
      </c>
      <c r="C230" s="11" t="s">
        <v>62</v>
      </c>
      <c r="D230" s="17">
        <v>3.9199999999999999E-2</v>
      </c>
      <c r="E230" s="13" t="s">
        <v>237</v>
      </c>
      <c r="F230" s="25"/>
      <c r="G230" s="25">
        <f>D230</f>
        <v>3.9199999999999999E-2</v>
      </c>
      <c r="H230" s="10"/>
      <c r="I230" s="7"/>
      <c r="J230" s="7"/>
      <c r="K230" s="7"/>
      <c r="N230" s="8"/>
      <c r="O230" s="21"/>
    </row>
    <row r="231" spans="1:15" s="3" customFormat="1" ht="45" x14ac:dyDescent="0.25">
      <c r="A231" s="9" t="s">
        <v>359</v>
      </c>
      <c r="B231" s="10" t="s">
        <v>2309</v>
      </c>
      <c r="C231" s="11" t="s">
        <v>182</v>
      </c>
      <c r="D231" s="16">
        <v>4.8509999999999998E-2</v>
      </c>
      <c r="E231" s="13" t="s">
        <v>2310</v>
      </c>
      <c r="F231" s="25"/>
      <c r="G231" s="25">
        <f t="shared" ref="G231:G249" si="14">D231</f>
        <v>4.8509999999999998E-2</v>
      </c>
      <c r="H231" s="10"/>
      <c r="I231" s="7"/>
      <c r="J231" s="7"/>
      <c r="K231" s="7"/>
      <c r="N231" s="8"/>
      <c r="O231" s="21"/>
    </row>
    <row r="232" spans="1:15" s="3" customFormat="1" ht="22.5" x14ac:dyDescent="0.25">
      <c r="A232" s="9" t="s">
        <v>362</v>
      </c>
      <c r="B232" s="10" t="s">
        <v>181</v>
      </c>
      <c r="C232" s="11" t="s">
        <v>182</v>
      </c>
      <c r="D232" s="45">
        <v>3.9984000000000002</v>
      </c>
      <c r="E232" s="13" t="s">
        <v>183</v>
      </c>
      <c r="F232" s="25"/>
      <c r="G232" s="25">
        <f t="shared" si="14"/>
        <v>3.9984000000000002</v>
      </c>
      <c r="H232" s="10" t="s">
        <v>2485</v>
      </c>
      <c r="I232" s="7"/>
      <c r="J232" s="7"/>
      <c r="K232" s="7"/>
      <c r="N232" s="8"/>
      <c r="O232" s="21"/>
    </row>
    <row r="233" spans="1:15" s="3" customFormat="1" ht="56.25" x14ac:dyDescent="0.25">
      <c r="A233" s="9" t="s">
        <v>365</v>
      </c>
      <c r="B233" s="10" t="s">
        <v>1337</v>
      </c>
      <c r="C233" s="11" t="s">
        <v>59</v>
      </c>
      <c r="D233" s="17">
        <v>1.3131999999999999</v>
      </c>
      <c r="E233" s="13" t="s">
        <v>2311</v>
      </c>
      <c r="F233" s="25"/>
      <c r="G233" s="25">
        <f t="shared" si="14"/>
        <v>1.3131999999999999</v>
      </c>
      <c r="H233" s="10"/>
      <c r="I233" s="7"/>
      <c r="J233" s="7"/>
      <c r="K233" s="7"/>
      <c r="N233" s="8"/>
      <c r="O233" s="21"/>
    </row>
    <row r="234" spans="1:15" s="3" customFormat="1" ht="45" x14ac:dyDescent="0.25">
      <c r="A234" s="9" t="s">
        <v>369</v>
      </c>
      <c r="B234" s="10" t="s">
        <v>2312</v>
      </c>
      <c r="C234" s="11" t="s">
        <v>22</v>
      </c>
      <c r="D234" s="17">
        <v>0.77380000000000004</v>
      </c>
      <c r="E234" s="13" t="s">
        <v>2313</v>
      </c>
      <c r="F234" s="25"/>
      <c r="G234" s="25">
        <f t="shared" si="14"/>
        <v>0.77380000000000004</v>
      </c>
      <c r="H234" s="10"/>
      <c r="I234" s="7"/>
      <c r="J234" s="7"/>
      <c r="K234" s="7"/>
      <c r="N234" s="8"/>
      <c r="O234" s="21"/>
    </row>
    <row r="235" spans="1:15" s="3" customFormat="1" ht="22.5" x14ac:dyDescent="0.25">
      <c r="A235" s="9" t="s">
        <v>372</v>
      </c>
      <c r="B235" s="10" t="s">
        <v>2314</v>
      </c>
      <c r="C235" s="11" t="s">
        <v>126</v>
      </c>
      <c r="D235" s="14">
        <v>77.38</v>
      </c>
      <c r="E235" s="13" t="s">
        <v>2315</v>
      </c>
      <c r="F235" s="25"/>
      <c r="G235" s="25">
        <f t="shared" si="14"/>
        <v>77.38</v>
      </c>
      <c r="H235" s="10"/>
      <c r="I235" s="7"/>
      <c r="J235" s="7"/>
      <c r="K235" s="7"/>
      <c r="N235" s="8"/>
      <c r="O235" s="21"/>
    </row>
    <row r="236" spans="1:15" s="3" customFormat="1" ht="33.75" x14ac:dyDescent="0.25">
      <c r="A236" s="9" t="s">
        <v>375</v>
      </c>
      <c r="B236" s="10" t="s">
        <v>2034</v>
      </c>
      <c r="C236" s="11" t="s">
        <v>8</v>
      </c>
      <c r="D236" s="12">
        <v>49</v>
      </c>
      <c r="E236" s="13" t="s">
        <v>1022</v>
      </c>
      <c r="F236" s="25"/>
      <c r="G236" s="25">
        <f t="shared" si="14"/>
        <v>49</v>
      </c>
      <c r="H236" s="10"/>
      <c r="I236" s="7"/>
      <c r="J236" s="7"/>
      <c r="K236" s="7"/>
      <c r="N236" s="8"/>
      <c r="O236" s="21"/>
    </row>
    <row r="237" spans="1:15" s="3" customFormat="1" ht="22.5" x14ac:dyDescent="0.25">
      <c r="A237" s="9" t="s">
        <v>378</v>
      </c>
      <c r="B237" s="10" t="s">
        <v>2316</v>
      </c>
      <c r="C237" s="11" t="s">
        <v>8</v>
      </c>
      <c r="D237" s="12">
        <v>49</v>
      </c>
      <c r="E237" s="13" t="s">
        <v>2317</v>
      </c>
      <c r="F237" s="25"/>
      <c r="G237" s="25">
        <f t="shared" si="14"/>
        <v>49</v>
      </c>
      <c r="H237" s="10"/>
      <c r="I237" s="7"/>
      <c r="J237" s="7"/>
      <c r="K237" s="7"/>
      <c r="N237" s="8"/>
      <c r="O237" s="21"/>
    </row>
    <row r="238" spans="1:15" s="3" customFormat="1" ht="33.75" x14ac:dyDescent="0.25">
      <c r="A238" s="9" t="s">
        <v>382</v>
      </c>
      <c r="B238" s="10" t="s">
        <v>2318</v>
      </c>
      <c r="C238" s="11" t="s">
        <v>22</v>
      </c>
      <c r="D238" s="14">
        <v>0.49</v>
      </c>
      <c r="E238" s="13" t="s">
        <v>2319</v>
      </c>
      <c r="F238" s="25"/>
      <c r="G238" s="25">
        <f t="shared" si="14"/>
        <v>0.49</v>
      </c>
      <c r="H238" s="10"/>
      <c r="I238" s="7"/>
      <c r="J238" s="7"/>
      <c r="K238" s="7"/>
      <c r="N238" s="8"/>
      <c r="O238" s="21"/>
    </row>
    <row r="239" spans="1:15" s="3" customFormat="1" ht="33.75" x14ac:dyDescent="0.25">
      <c r="A239" s="9" t="s">
        <v>384</v>
      </c>
      <c r="B239" s="10" t="s">
        <v>2320</v>
      </c>
      <c r="C239" s="11" t="s">
        <v>8</v>
      </c>
      <c r="D239" s="12">
        <v>36</v>
      </c>
      <c r="E239" s="13" t="s">
        <v>2321</v>
      </c>
      <c r="F239" s="25"/>
      <c r="G239" s="25">
        <f t="shared" si="14"/>
        <v>36</v>
      </c>
      <c r="H239" s="10"/>
      <c r="I239" s="7"/>
      <c r="J239" s="7"/>
      <c r="K239" s="7"/>
      <c r="N239" s="8"/>
      <c r="O239" s="21"/>
    </row>
    <row r="240" spans="1:15" s="3" customFormat="1" ht="33.75" x14ac:dyDescent="0.25">
      <c r="A240" s="9" t="s">
        <v>387</v>
      </c>
      <c r="B240" s="10" t="s">
        <v>2322</v>
      </c>
      <c r="C240" s="11" t="s">
        <v>8</v>
      </c>
      <c r="D240" s="12">
        <v>36</v>
      </c>
      <c r="E240" s="13" t="s">
        <v>2323</v>
      </c>
      <c r="F240" s="25"/>
      <c r="G240" s="25">
        <f t="shared" si="14"/>
        <v>36</v>
      </c>
      <c r="H240" s="10"/>
      <c r="I240" s="7"/>
      <c r="J240" s="7"/>
      <c r="K240" s="7"/>
      <c r="N240" s="8"/>
      <c r="O240" s="21"/>
    </row>
    <row r="241" spans="1:15" s="3" customFormat="1" ht="22.5" x14ac:dyDescent="0.25">
      <c r="A241" s="9" t="s">
        <v>390</v>
      </c>
      <c r="B241" s="10" t="s">
        <v>2324</v>
      </c>
      <c r="C241" s="11" t="s">
        <v>8</v>
      </c>
      <c r="D241" s="12">
        <v>144</v>
      </c>
      <c r="E241" s="13" t="s">
        <v>2325</v>
      </c>
      <c r="F241" s="25"/>
      <c r="G241" s="25">
        <f t="shared" si="14"/>
        <v>144</v>
      </c>
      <c r="H241" s="10"/>
      <c r="I241" s="7"/>
      <c r="J241" s="7"/>
      <c r="K241" s="7"/>
      <c r="N241" s="8"/>
      <c r="O241" s="21"/>
    </row>
    <row r="242" spans="1:15" s="3" customFormat="1" ht="33.75" x14ac:dyDescent="0.25">
      <c r="A242" s="9" t="s">
        <v>393</v>
      </c>
      <c r="B242" s="10" t="s">
        <v>500</v>
      </c>
      <c r="C242" s="11" t="s">
        <v>8</v>
      </c>
      <c r="D242" s="12">
        <v>98</v>
      </c>
      <c r="E242" s="13" t="s">
        <v>501</v>
      </c>
      <c r="F242" s="25"/>
      <c r="G242" s="25">
        <f t="shared" si="14"/>
        <v>98</v>
      </c>
      <c r="H242" s="10"/>
      <c r="I242" s="7"/>
      <c r="J242" s="7"/>
      <c r="K242" s="7"/>
      <c r="N242" s="8"/>
      <c r="O242" s="21"/>
    </row>
    <row r="243" spans="1:15" s="3" customFormat="1" ht="22.5" x14ac:dyDescent="0.25">
      <c r="A243" s="9" t="s">
        <v>396</v>
      </c>
      <c r="B243" s="10" t="s">
        <v>2326</v>
      </c>
      <c r="C243" s="11" t="s">
        <v>1923</v>
      </c>
      <c r="D243" s="46">
        <v>4.6399999999999997</v>
      </c>
      <c r="E243" s="13" t="s">
        <v>2327</v>
      </c>
      <c r="F243" s="25"/>
      <c r="G243" s="25">
        <f t="shared" si="14"/>
        <v>4.6399999999999997</v>
      </c>
      <c r="H243" s="10" t="s">
        <v>2486</v>
      </c>
      <c r="I243" s="7"/>
      <c r="J243" s="7"/>
      <c r="K243" s="7"/>
      <c r="N243" s="8"/>
      <c r="O243" s="21"/>
    </row>
    <row r="244" spans="1:15" s="3" customFormat="1" ht="15" x14ac:dyDescent="0.25">
      <c r="A244" s="9" t="s">
        <v>399</v>
      </c>
      <c r="B244" s="10" t="s">
        <v>2328</v>
      </c>
      <c r="C244" s="11" t="s">
        <v>2329</v>
      </c>
      <c r="D244" s="14">
        <v>59.78</v>
      </c>
      <c r="E244" s="13" t="s">
        <v>2330</v>
      </c>
      <c r="F244" s="25"/>
      <c r="G244" s="25">
        <f t="shared" si="14"/>
        <v>59.78</v>
      </c>
      <c r="H244" s="10"/>
      <c r="I244" s="7"/>
      <c r="J244" s="7"/>
      <c r="K244" s="7"/>
      <c r="N244" s="8"/>
      <c r="O244" s="21"/>
    </row>
    <row r="245" spans="1:15" s="3" customFormat="1" ht="33.75" x14ac:dyDescent="0.25">
      <c r="A245" s="9" t="s">
        <v>400</v>
      </c>
      <c r="B245" s="10" t="s">
        <v>2331</v>
      </c>
      <c r="C245" s="11" t="s">
        <v>1917</v>
      </c>
      <c r="D245" s="17">
        <v>0.5978</v>
      </c>
      <c r="E245" s="13" t="s">
        <v>2332</v>
      </c>
      <c r="F245" s="25"/>
      <c r="G245" s="25">
        <f t="shared" si="14"/>
        <v>0.5978</v>
      </c>
      <c r="H245" s="10"/>
      <c r="I245" s="7"/>
      <c r="J245" s="7"/>
      <c r="K245" s="7"/>
      <c r="N245" s="8"/>
      <c r="O245" s="21"/>
    </row>
    <row r="246" spans="1:15" s="3" customFormat="1" ht="33.75" x14ac:dyDescent="0.25">
      <c r="A246" s="9" t="s">
        <v>403</v>
      </c>
      <c r="B246" s="10" t="s">
        <v>2333</v>
      </c>
      <c r="C246" s="11" t="s">
        <v>1917</v>
      </c>
      <c r="D246" s="17">
        <v>0.5978</v>
      </c>
      <c r="E246" s="13" t="s">
        <v>2334</v>
      </c>
      <c r="F246" s="25"/>
      <c r="G246" s="25">
        <f t="shared" si="14"/>
        <v>0.5978</v>
      </c>
      <c r="H246" s="10"/>
      <c r="I246" s="7"/>
      <c r="J246" s="7"/>
      <c r="K246" s="7"/>
      <c r="N246" s="8"/>
      <c r="O246" s="21"/>
    </row>
    <row r="247" spans="1:15" s="3" customFormat="1" ht="22.5" x14ac:dyDescent="0.25">
      <c r="A247" s="9" t="s">
        <v>404</v>
      </c>
      <c r="B247" s="10" t="s">
        <v>2335</v>
      </c>
      <c r="C247" s="11" t="s">
        <v>1923</v>
      </c>
      <c r="D247" s="45">
        <v>31.085599999999999</v>
      </c>
      <c r="E247" s="13" t="s">
        <v>2336</v>
      </c>
      <c r="F247" s="25"/>
      <c r="G247" s="25">
        <f t="shared" si="14"/>
        <v>31.085599999999999</v>
      </c>
      <c r="H247" s="10" t="s">
        <v>2487</v>
      </c>
      <c r="I247" s="7"/>
      <c r="J247" s="7"/>
      <c r="K247" s="7"/>
      <c r="N247" s="8"/>
      <c r="O247" s="21"/>
    </row>
    <row r="248" spans="1:15" s="3" customFormat="1" ht="22.5" x14ac:dyDescent="0.25">
      <c r="A248" s="9" t="s">
        <v>405</v>
      </c>
      <c r="B248" s="10" t="s">
        <v>2337</v>
      </c>
      <c r="C248" s="11" t="s">
        <v>1917</v>
      </c>
      <c r="D248" s="17">
        <v>0.5978</v>
      </c>
      <c r="E248" s="13" t="s">
        <v>2338</v>
      </c>
      <c r="F248" s="25"/>
      <c r="G248" s="25">
        <f t="shared" si="14"/>
        <v>0.5978</v>
      </c>
      <c r="H248" s="10"/>
      <c r="I248" s="7"/>
      <c r="J248" s="7"/>
      <c r="K248" s="7"/>
      <c r="N248" s="8"/>
      <c r="O248" s="21"/>
    </row>
    <row r="249" spans="1:15" s="3" customFormat="1" ht="22.5" x14ac:dyDescent="0.25">
      <c r="A249" s="9" t="s">
        <v>406</v>
      </c>
      <c r="B249" s="10" t="s">
        <v>2339</v>
      </c>
      <c r="C249" s="11" t="s">
        <v>1923</v>
      </c>
      <c r="D249" s="45">
        <v>31.085599999999999</v>
      </c>
      <c r="E249" s="13" t="s">
        <v>2340</v>
      </c>
      <c r="F249" s="25"/>
      <c r="G249" s="25">
        <f t="shared" si="14"/>
        <v>31.085599999999999</v>
      </c>
      <c r="H249" s="10" t="s">
        <v>2487</v>
      </c>
      <c r="I249" s="7"/>
      <c r="J249" s="7"/>
      <c r="K249" s="7"/>
      <c r="N249" s="8"/>
      <c r="O249" s="21"/>
    </row>
    <row r="250" spans="1:15" s="3" customFormat="1" ht="15" x14ac:dyDescent="0.25">
      <c r="A250" s="78" t="s">
        <v>2341</v>
      </c>
      <c r="B250" s="79"/>
      <c r="C250" s="79"/>
      <c r="D250" s="79"/>
      <c r="E250" s="79"/>
      <c r="F250" s="79"/>
      <c r="G250" s="79"/>
      <c r="H250" s="80"/>
      <c r="I250" s="7"/>
      <c r="J250" s="7"/>
      <c r="K250" s="7"/>
      <c r="N250" s="8" t="s">
        <v>2341</v>
      </c>
      <c r="O250" s="21"/>
    </row>
    <row r="251" spans="1:15" s="3" customFormat="1" ht="15" x14ac:dyDescent="0.25">
      <c r="A251" s="75" t="s">
        <v>2342</v>
      </c>
      <c r="B251" s="76"/>
      <c r="C251" s="76"/>
      <c r="D251" s="76"/>
      <c r="E251" s="76"/>
      <c r="F251" s="76"/>
      <c r="G251" s="76"/>
      <c r="H251" s="77"/>
      <c r="I251" s="7"/>
      <c r="J251" s="7"/>
      <c r="K251" s="7"/>
      <c r="N251" s="8"/>
      <c r="O251" s="21" t="s">
        <v>2342</v>
      </c>
    </row>
    <row r="252" spans="1:15" s="3" customFormat="1" ht="45" x14ac:dyDescent="0.25">
      <c r="A252" s="9" t="s">
        <v>407</v>
      </c>
      <c r="B252" s="10" t="s">
        <v>2343</v>
      </c>
      <c r="C252" s="11" t="s">
        <v>182</v>
      </c>
      <c r="D252" s="18">
        <v>0.315</v>
      </c>
      <c r="E252" s="13" t="s">
        <v>2344</v>
      </c>
      <c r="F252" s="25"/>
      <c r="G252" s="25">
        <f>D252</f>
        <v>0.315</v>
      </c>
      <c r="H252" s="10"/>
      <c r="I252" s="7"/>
      <c r="J252" s="7"/>
      <c r="K252" s="7"/>
      <c r="N252" s="8"/>
      <c r="O252" s="21"/>
    </row>
    <row r="253" spans="1:15" s="3" customFormat="1" ht="22.5" x14ac:dyDescent="0.25">
      <c r="A253" s="9" t="s">
        <v>410</v>
      </c>
      <c r="B253" s="10" t="s">
        <v>2345</v>
      </c>
      <c r="C253" s="11" t="s">
        <v>62</v>
      </c>
      <c r="D253" s="16">
        <v>1.644E-2</v>
      </c>
      <c r="E253" s="13" t="s">
        <v>2346</v>
      </c>
      <c r="F253" s="25"/>
      <c r="G253" s="25">
        <f t="shared" ref="G253:G257" si="15">D253</f>
        <v>1.644E-2</v>
      </c>
      <c r="H253" s="10"/>
      <c r="I253" s="7"/>
      <c r="J253" s="7"/>
      <c r="K253" s="7"/>
      <c r="N253" s="8"/>
      <c r="O253" s="21"/>
    </row>
    <row r="254" spans="1:15" s="3" customFormat="1" ht="22.5" x14ac:dyDescent="0.25">
      <c r="A254" s="9" t="s">
        <v>413</v>
      </c>
      <c r="B254" s="10" t="s">
        <v>2347</v>
      </c>
      <c r="C254" s="11" t="s">
        <v>62</v>
      </c>
      <c r="D254" s="18">
        <v>2.7E-2</v>
      </c>
      <c r="E254" s="13" t="s">
        <v>2348</v>
      </c>
      <c r="F254" s="25"/>
      <c r="G254" s="25">
        <f t="shared" si="15"/>
        <v>2.7E-2</v>
      </c>
      <c r="H254" s="10"/>
      <c r="I254" s="7"/>
      <c r="J254" s="7"/>
      <c r="K254" s="7"/>
      <c r="N254" s="8"/>
      <c r="O254" s="21"/>
    </row>
    <row r="255" spans="1:15" s="3" customFormat="1" ht="45" x14ac:dyDescent="0.25">
      <c r="A255" s="9" t="s">
        <v>417</v>
      </c>
      <c r="B255" s="10" t="s">
        <v>2349</v>
      </c>
      <c r="C255" s="11" t="s">
        <v>1917</v>
      </c>
      <c r="D255" s="17">
        <v>1.0200000000000001E-2</v>
      </c>
      <c r="E255" s="13" t="s">
        <v>2350</v>
      </c>
      <c r="F255" s="25"/>
      <c r="G255" s="25">
        <f t="shared" si="15"/>
        <v>1.0200000000000001E-2</v>
      </c>
      <c r="H255" s="10"/>
      <c r="I255" s="7"/>
      <c r="J255" s="7"/>
      <c r="K255" s="7"/>
      <c r="N255" s="8"/>
      <c r="O255" s="21"/>
    </row>
    <row r="256" spans="1:15" s="3" customFormat="1" ht="45" x14ac:dyDescent="0.25">
      <c r="A256" s="9" t="s">
        <v>418</v>
      </c>
      <c r="B256" s="10" t="s">
        <v>78</v>
      </c>
      <c r="C256" s="11" t="s">
        <v>75</v>
      </c>
      <c r="D256" s="17">
        <v>11.647500000000001</v>
      </c>
      <c r="E256" s="13" t="s">
        <v>2351</v>
      </c>
      <c r="F256" s="25"/>
      <c r="G256" s="25">
        <f t="shared" si="15"/>
        <v>11.647500000000001</v>
      </c>
      <c r="H256" s="10"/>
      <c r="I256" s="7"/>
      <c r="J256" s="7"/>
      <c r="K256" s="7"/>
      <c r="N256" s="8"/>
      <c r="O256" s="21"/>
    </row>
    <row r="257" spans="1:15" s="3" customFormat="1" ht="101.25" x14ac:dyDescent="0.25">
      <c r="A257" s="9" t="s">
        <v>421</v>
      </c>
      <c r="B257" s="10" t="s">
        <v>83</v>
      </c>
      <c r="C257" s="11" t="s">
        <v>75</v>
      </c>
      <c r="D257" s="17">
        <v>11.647500000000001</v>
      </c>
      <c r="E257" s="13" t="s">
        <v>84</v>
      </c>
      <c r="F257" s="25"/>
      <c r="G257" s="25">
        <f t="shared" si="15"/>
        <v>11.647500000000001</v>
      </c>
      <c r="H257" s="10"/>
      <c r="I257" s="7"/>
      <c r="J257" s="7"/>
      <c r="K257" s="7"/>
      <c r="N257" s="8"/>
      <c r="O257" s="21"/>
    </row>
    <row r="258" spans="1:15" s="3" customFormat="1" ht="15" x14ac:dyDescent="0.25">
      <c r="A258" s="75" t="s">
        <v>2352</v>
      </c>
      <c r="B258" s="76"/>
      <c r="C258" s="76"/>
      <c r="D258" s="76"/>
      <c r="E258" s="76"/>
      <c r="F258" s="76"/>
      <c r="G258" s="76"/>
      <c r="H258" s="77"/>
      <c r="I258" s="7"/>
      <c r="J258" s="7"/>
      <c r="K258" s="7"/>
      <c r="N258" s="8"/>
      <c r="O258" s="21" t="s">
        <v>2352</v>
      </c>
    </row>
    <row r="259" spans="1:15" s="3" customFormat="1" ht="33.75" x14ac:dyDescent="0.25">
      <c r="A259" s="9" t="s">
        <v>1888</v>
      </c>
      <c r="B259" s="10" t="s">
        <v>172</v>
      </c>
      <c r="C259" s="11" t="s">
        <v>62</v>
      </c>
      <c r="D259" s="17">
        <v>9.2272999999999996</v>
      </c>
      <c r="E259" s="13" t="s">
        <v>173</v>
      </c>
      <c r="F259" s="25"/>
      <c r="G259" s="25">
        <f>D259</f>
        <v>9.2272999999999996</v>
      </c>
      <c r="H259" s="10"/>
      <c r="I259" s="7"/>
      <c r="J259" s="7"/>
      <c r="K259" s="7"/>
      <c r="N259" s="8"/>
      <c r="O259" s="21"/>
    </row>
    <row r="260" spans="1:15" s="3" customFormat="1" ht="22.5" x14ac:dyDescent="0.25">
      <c r="A260" s="9" t="s">
        <v>425</v>
      </c>
      <c r="B260" s="10" t="s">
        <v>175</v>
      </c>
      <c r="C260" s="11" t="s">
        <v>62</v>
      </c>
      <c r="D260" s="17">
        <v>3.9176000000000002</v>
      </c>
      <c r="E260" s="13" t="s">
        <v>176</v>
      </c>
      <c r="F260" s="25"/>
      <c r="G260" s="25">
        <f t="shared" ref="G260:G264" si="16">D260</f>
        <v>3.9176000000000002</v>
      </c>
      <c r="H260" s="10"/>
      <c r="I260" s="7"/>
      <c r="J260" s="7"/>
      <c r="K260" s="7"/>
      <c r="N260" s="8"/>
      <c r="O260" s="21"/>
    </row>
    <row r="261" spans="1:15" s="3" customFormat="1" ht="22.5" x14ac:dyDescent="0.25">
      <c r="A261" s="9" t="s">
        <v>426</v>
      </c>
      <c r="B261" s="10" t="s">
        <v>2353</v>
      </c>
      <c r="C261" s="11" t="s">
        <v>62</v>
      </c>
      <c r="D261" s="17">
        <v>3.9176000000000002</v>
      </c>
      <c r="E261" s="13" t="s">
        <v>2354</v>
      </c>
      <c r="F261" s="25"/>
      <c r="G261" s="25">
        <f t="shared" si="16"/>
        <v>3.9176000000000002</v>
      </c>
      <c r="H261" s="10"/>
      <c r="I261" s="7"/>
      <c r="J261" s="7"/>
      <c r="K261" s="7"/>
      <c r="N261" s="8"/>
      <c r="O261" s="21"/>
    </row>
    <row r="262" spans="1:15" s="3" customFormat="1" ht="45" x14ac:dyDescent="0.25">
      <c r="A262" s="9" t="s">
        <v>1892</v>
      </c>
      <c r="B262" s="10" t="s">
        <v>2355</v>
      </c>
      <c r="C262" s="11" t="s">
        <v>62</v>
      </c>
      <c r="D262" s="17">
        <v>5.3097000000000003</v>
      </c>
      <c r="E262" s="13" t="s">
        <v>2356</v>
      </c>
      <c r="F262" s="25"/>
      <c r="G262" s="25">
        <f t="shared" si="16"/>
        <v>5.3097000000000003</v>
      </c>
      <c r="H262" s="10"/>
      <c r="I262" s="7"/>
      <c r="J262" s="7"/>
      <c r="K262" s="7"/>
      <c r="N262" s="8"/>
      <c r="O262" s="21"/>
    </row>
    <row r="263" spans="1:15" s="3" customFormat="1" ht="101.25" x14ac:dyDescent="0.25">
      <c r="A263" s="9" t="s">
        <v>428</v>
      </c>
      <c r="B263" s="10" t="s">
        <v>752</v>
      </c>
      <c r="C263" s="11" t="s">
        <v>75</v>
      </c>
      <c r="D263" s="18">
        <v>849.55200000000002</v>
      </c>
      <c r="E263" s="13" t="s">
        <v>753</v>
      </c>
      <c r="F263" s="25"/>
      <c r="G263" s="25">
        <f t="shared" si="16"/>
        <v>849.55200000000002</v>
      </c>
      <c r="H263" s="10"/>
      <c r="I263" s="7"/>
      <c r="J263" s="7"/>
      <c r="K263" s="7"/>
      <c r="N263" s="8"/>
      <c r="O263" s="21"/>
    </row>
    <row r="264" spans="1:15" s="3" customFormat="1" ht="15" x14ac:dyDescent="0.25">
      <c r="A264" s="9" t="s">
        <v>1897</v>
      </c>
      <c r="B264" s="10" t="s">
        <v>2357</v>
      </c>
      <c r="C264" s="11" t="s">
        <v>2123</v>
      </c>
      <c r="D264" s="16">
        <v>0.53097000000000005</v>
      </c>
      <c r="E264" s="13" t="s">
        <v>2358</v>
      </c>
      <c r="F264" s="25"/>
      <c r="G264" s="25">
        <f t="shared" si="16"/>
        <v>0.53097000000000005</v>
      </c>
      <c r="H264" s="10"/>
      <c r="I264" s="7"/>
      <c r="J264" s="7"/>
      <c r="K264" s="7"/>
      <c r="N264" s="8"/>
      <c r="O264" s="21"/>
    </row>
    <row r="265" spans="1:15" s="3" customFormat="1" ht="15" x14ac:dyDescent="0.25">
      <c r="A265" s="75" t="s">
        <v>2359</v>
      </c>
      <c r="B265" s="76"/>
      <c r="C265" s="76"/>
      <c r="D265" s="76"/>
      <c r="E265" s="76"/>
      <c r="F265" s="76"/>
      <c r="G265" s="76"/>
      <c r="H265" s="77"/>
      <c r="I265" s="7"/>
      <c r="J265" s="7"/>
      <c r="K265" s="7"/>
      <c r="N265" s="8"/>
      <c r="O265" s="21" t="s">
        <v>2359</v>
      </c>
    </row>
    <row r="266" spans="1:15" s="3" customFormat="1" ht="33.75" x14ac:dyDescent="0.25">
      <c r="A266" s="9" t="s">
        <v>430</v>
      </c>
      <c r="B266" s="10" t="s">
        <v>2360</v>
      </c>
      <c r="C266" s="11" t="s">
        <v>22</v>
      </c>
      <c r="D266" s="12">
        <v>3</v>
      </c>
      <c r="E266" s="13" t="s">
        <v>2361</v>
      </c>
      <c r="F266" s="25"/>
      <c r="G266" s="25">
        <f>D266</f>
        <v>3</v>
      </c>
      <c r="H266" s="10"/>
      <c r="I266" s="7"/>
      <c r="J266" s="7"/>
      <c r="K266" s="7"/>
      <c r="N266" s="8"/>
      <c r="O266" s="21"/>
    </row>
    <row r="267" spans="1:15" s="3" customFormat="1" ht="45" x14ac:dyDescent="0.25">
      <c r="A267" s="9" t="s">
        <v>1902</v>
      </c>
      <c r="B267" s="10" t="s">
        <v>2362</v>
      </c>
      <c r="C267" s="11" t="s">
        <v>126</v>
      </c>
      <c r="D267" s="12">
        <v>303</v>
      </c>
      <c r="E267" s="13" t="s">
        <v>2363</v>
      </c>
      <c r="F267" s="25"/>
      <c r="G267" s="25">
        <f t="shared" ref="G267:G281" si="17">D267</f>
        <v>303</v>
      </c>
      <c r="H267" s="10"/>
      <c r="I267" s="7"/>
      <c r="J267" s="7"/>
      <c r="K267" s="7"/>
      <c r="N267" s="8"/>
      <c r="O267" s="21"/>
    </row>
    <row r="268" spans="1:15" s="3" customFormat="1" ht="56.25" x14ac:dyDescent="0.25">
      <c r="A268" s="9" t="s">
        <v>1906</v>
      </c>
      <c r="B268" s="10" t="s">
        <v>2364</v>
      </c>
      <c r="C268" s="11" t="s">
        <v>2365</v>
      </c>
      <c r="D268" s="12">
        <v>6</v>
      </c>
      <c r="E268" s="13" t="s">
        <v>2366</v>
      </c>
      <c r="F268" s="25"/>
      <c r="G268" s="25">
        <f t="shared" si="17"/>
        <v>6</v>
      </c>
      <c r="H268" s="10"/>
      <c r="I268" s="7"/>
      <c r="J268" s="7"/>
      <c r="K268" s="7"/>
      <c r="N268" s="8"/>
      <c r="O268" s="21"/>
    </row>
    <row r="269" spans="1:15" s="3" customFormat="1" ht="22.5" x14ac:dyDescent="0.25">
      <c r="A269" s="9" t="s">
        <v>433</v>
      </c>
      <c r="B269" s="10" t="s">
        <v>333</v>
      </c>
      <c r="C269" s="11" t="s">
        <v>70</v>
      </c>
      <c r="D269" s="18">
        <v>1.9850000000000001</v>
      </c>
      <c r="E269" s="13" t="s">
        <v>334</v>
      </c>
      <c r="F269" s="25"/>
      <c r="G269" s="25">
        <f t="shared" si="17"/>
        <v>1.9850000000000001</v>
      </c>
      <c r="H269" s="10"/>
      <c r="I269" s="7"/>
      <c r="J269" s="7"/>
      <c r="K269" s="7"/>
      <c r="N269" s="8"/>
      <c r="O269" s="21"/>
    </row>
    <row r="270" spans="1:15" s="3" customFormat="1" ht="45" x14ac:dyDescent="0.25">
      <c r="A270" s="9" t="s">
        <v>1194</v>
      </c>
      <c r="B270" s="10" t="s">
        <v>2367</v>
      </c>
      <c r="C270" s="11" t="s">
        <v>126</v>
      </c>
      <c r="D270" s="12">
        <v>114</v>
      </c>
      <c r="E270" s="13" t="s">
        <v>2368</v>
      </c>
      <c r="F270" s="25"/>
      <c r="G270" s="25">
        <f t="shared" si="17"/>
        <v>114</v>
      </c>
      <c r="H270" s="10"/>
      <c r="I270" s="7"/>
      <c r="J270" s="7"/>
      <c r="K270" s="7"/>
      <c r="N270" s="8"/>
      <c r="O270" s="21"/>
    </row>
    <row r="271" spans="1:15" s="3" customFormat="1" ht="45" x14ac:dyDescent="0.25">
      <c r="A271" s="9" t="s">
        <v>434</v>
      </c>
      <c r="B271" s="10" t="s">
        <v>2257</v>
      </c>
      <c r="C271" s="11" t="s">
        <v>126</v>
      </c>
      <c r="D271" s="12">
        <v>1479</v>
      </c>
      <c r="E271" s="13" t="s">
        <v>2258</v>
      </c>
      <c r="F271" s="25"/>
      <c r="G271" s="25">
        <f t="shared" si="17"/>
        <v>1479</v>
      </c>
      <c r="H271" s="10"/>
      <c r="I271" s="7"/>
      <c r="J271" s="7"/>
      <c r="K271" s="7"/>
      <c r="N271" s="8"/>
      <c r="O271" s="21"/>
    </row>
    <row r="272" spans="1:15" s="3" customFormat="1" ht="33.75" x14ac:dyDescent="0.25">
      <c r="A272" s="9" t="s">
        <v>1910</v>
      </c>
      <c r="B272" s="10" t="s">
        <v>2369</v>
      </c>
      <c r="C272" s="11" t="s">
        <v>126</v>
      </c>
      <c r="D272" s="12">
        <v>392</v>
      </c>
      <c r="E272" s="13" t="s">
        <v>2370</v>
      </c>
      <c r="F272" s="25"/>
      <c r="G272" s="25">
        <f t="shared" si="17"/>
        <v>392</v>
      </c>
      <c r="H272" s="10"/>
      <c r="I272" s="7"/>
      <c r="J272" s="7"/>
      <c r="K272" s="7"/>
      <c r="N272" s="8"/>
      <c r="O272" s="21"/>
    </row>
    <row r="273" spans="1:16" s="3" customFormat="1" ht="22.5" x14ac:dyDescent="0.25">
      <c r="A273" s="9" t="s">
        <v>437</v>
      </c>
      <c r="B273" s="10" t="s">
        <v>2124</v>
      </c>
      <c r="C273" s="11" t="s">
        <v>182</v>
      </c>
      <c r="D273" s="47">
        <v>93.379000000000005</v>
      </c>
      <c r="E273" s="13" t="s">
        <v>2125</v>
      </c>
      <c r="F273" s="25"/>
      <c r="G273" s="25">
        <f t="shared" si="17"/>
        <v>93.379000000000005</v>
      </c>
      <c r="H273" s="10" t="s">
        <v>2488</v>
      </c>
      <c r="I273" s="7"/>
      <c r="J273" s="7"/>
      <c r="K273" s="7"/>
      <c r="N273" s="8"/>
      <c r="O273" s="21"/>
    </row>
    <row r="274" spans="1:16" s="3" customFormat="1" ht="22.5" x14ac:dyDescent="0.25">
      <c r="A274" s="9" t="s">
        <v>1915</v>
      </c>
      <c r="B274" s="10" t="s">
        <v>894</v>
      </c>
      <c r="C274" s="11" t="s">
        <v>340</v>
      </c>
      <c r="D274" s="12">
        <v>73</v>
      </c>
      <c r="E274" s="13" t="s">
        <v>895</v>
      </c>
      <c r="F274" s="25"/>
      <c r="G274" s="25">
        <f t="shared" si="17"/>
        <v>73</v>
      </c>
      <c r="H274" s="10"/>
      <c r="I274" s="7"/>
      <c r="J274" s="7"/>
      <c r="K274" s="7"/>
      <c r="N274" s="8"/>
      <c r="O274" s="21"/>
    </row>
    <row r="275" spans="1:16" s="3" customFormat="1" ht="15" x14ac:dyDescent="0.25">
      <c r="A275" s="9" t="s">
        <v>1919</v>
      </c>
      <c r="B275" s="10" t="s">
        <v>2371</v>
      </c>
      <c r="C275" s="11" t="s">
        <v>120</v>
      </c>
      <c r="D275" s="14">
        <v>207.61</v>
      </c>
      <c r="E275" s="13" t="s">
        <v>347</v>
      </c>
      <c r="F275" s="25"/>
      <c r="G275" s="25">
        <f t="shared" si="17"/>
        <v>207.61</v>
      </c>
      <c r="H275" s="10"/>
      <c r="I275" s="7"/>
      <c r="J275" s="7"/>
      <c r="K275" s="7"/>
      <c r="N275" s="8"/>
      <c r="O275" s="21"/>
    </row>
    <row r="276" spans="1:16" s="3" customFormat="1" ht="22.5" x14ac:dyDescent="0.25">
      <c r="A276" s="9" t="s">
        <v>440</v>
      </c>
      <c r="B276" s="10" t="s">
        <v>175</v>
      </c>
      <c r="C276" s="11" t="s">
        <v>62</v>
      </c>
      <c r="D276" s="17">
        <v>4.1440999999999999</v>
      </c>
      <c r="E276" s="13" t="s">
        <v>2372</v>
      </c>
      <c r="F276" s="25"/>
      <c r="G276" s="25">
        <f t="shared" si="17"/>
        <v>4.1440999999999999</v>
      </c>
      <c r="H276" s="10"/>
      <c r="I276" s="7"/>
      <c r="J276" s="7"/>
      <c r="K276" s="7"/>
      <c r="N276" s="8"/>
      <c r="O276" s="21"/>
    </row>
    <row r="277" spans="1:16" s="3" customFormat="1" ht="22.5" x14ac:dyDescent="0.25">
      <c r="A277" s="9" t="s">
        <v>1206</v>
      </c>
      <c r="B277" s="10" t="s">
        <v>2124</v>
      </c>
      <c r="C277" s="11" t="s">
        <v>182</v>
      </c>
      <c r="D277" s="47">
        <v>455.851</v>
      </c>
      <c r="E277" s="13" t="s">
        <v>2125</v>
      </c>
      <c r="F277" s="25"/>
      <c r="G277" s="25">
        <f t="shared" si="17"/>
        <v>455.851</v>
      </c>
      <c r="H277" s="10"/>
      <c r="I277" s="7"/>
      <c r="J277" s="7"/>
      <c r="K277" s="7"/>
      <c r="N277" s="8"/>
      <c r="O277" s="21"/>
    </row>
    <row r="278" spans="1:16" s="3" customFormat="1" ht="22.5" x14ac:dyDescent="0.25">
      <c r="A278" s="9" t="s">
        <v>1207</v>
      </c>
      <c r="B278" s="10" t="s">
        <v>2353</v>
      </c>
      <c r="C278" s="11" t="s">
        <v>62</v>
      </c>
      <c r="D278" s="17">
        <v>4.1440999999999999</v>
      </c>
      <c r="E278" s="13" t="s">
        <v>2354</v>
      </c>
      <c r="F278" s="25"/>
      <c r="G278" s="25">
        <f t="shared" si="17"/>
        <v>4.1440999999999999</v>
      </c>
      <c r="H278" s="10"/>
      <c r="I278" s="7"/>
      <c r="J278" s="7"/>
      <c r="K278" s="7"/>
      <c r="N278" s="8"/>
      <c r="O278" s="21"/>
    </row>
    <row r="279" spans="1:16" s="3" customFormat="1" ht="22.5" x14ac:dyDescent="0.25">
      <c r="A279" s="9" t="s">
        <v>1925</v>
      </c>
      <c r="B279" s="10" t="s">
        <v>2126</v>
      </c>
      <c r="C279" s="11" t="s">
        <v>22</v>
      </c>
      <c r="D279" s="14">
        <v>6.64</v>
      </c>
      <c r="E279" s="13" t="s">
        <v>2127</v>
      </c>
      <c r="F279" s="25"/>
      <c r="G279" s="25">
        <f t="shared" si="17"/>
        <v>6.64</v>
      </c>
      <c r="H279" s="10"/>
      <c r="I279" s="7"/>
      <c r="J279" s="7"/>
      <c r="K279" s="7"/>
      <c r="N279" s="8"/>
      <c r="O279" s="21"/>
    </row>
    <row r="280" spans="1:16" s="3" customFormat="1" ht="22.5" x14ac:dyDescent="0.25">
      <c r="A280" s="9" t="s">
        <v>1926</v>
      </c>
      <c r="B280" s="10" t="s">
        <v>2373</v>
      </c>
      <c r="C280" s="11" t="s">
        <v>8</v>
      </c>
      <c r="D280" s="14">
        <v>0.68</v>
      </c>
      <c r="E280" s="13" t="s">
        <v>2374</v>
      </c>
      <c r="F280" s="25"/>
      <c r="G280" s="25">
        <f t="shared" si="17"/>
        <v>0.68</v>
      </c>
      <c r="H280" s="10"/>
      <c r="I280" s="7"/>
      <c r="J280" s="7"/>
      <c r="K280" s="7"/>
      <c r="N280" s="8"/>
      <c r="O280" s="21"/>
    </row>
    <row r="281" spans="1:16" s="3" customFormat="1" ht="22.5" x14ac:dyDescent="0.25">
      <c r="A281" s="9" t="s">
        <v>443</v>
      </c>
      <c r="B281" s="10" t="s">
        <v>2375</v>
      </c>
      <c r="C281" s="11" t="s">
        <v>126</v>
      </c>
      <c r="D281" s="12">
        <v>596</v>
      </c>
      <c r="E281" s="13" t="s">
        <v>2376</v>
      </c>
      <c r="F281" s="25"/>
      <c r="G281" s="25">
        <f t="shared" si="17"/>
        <v>596</v>
      </c>
      <c r="H281" s="10"/>
      <c r="I281" s="7"/>
      <c r="J281" s="7"/>
      <c r="K281" s="7"/>
      <c r="N281" s="8"/>
      <c r="O281" s="21"/>
    </row>
    <row r="282" spans="1:16" s="3" customFormat="1" ht="15" x14ac:dyDescent="0.25">
      <c r="A282" s="81" t="s">
        <v>2377</v>
      </c>
      <c r="B282" s="82"/>
      <c r="C282" s="82"/>
      <c r="D282" s="82"/>
      <c r="E282" s="82"/>
      <c r="F282" s="82"/>
      <c r="G282" s="82"/>
      <c r="H282" s="83"/>
      <c r="I282" s="7"/>
      <c r="J282" s="7"/>
      <c r="K282" s="7"/>
      <c r="N282" s="8"/>
      <c r="O282" s="21"/>
      <c r="P282" s="2" t="s">
        <v>2377</v>
      </c>
    </row>
    <row r="283" spans="1:16" s="3" customFormat="1" ht="15" x14ac:dyDescent="0.25">
      <c r="A283" s="9" t="s">
        <v>1929</v>
      </c>
      <c r="B283" s="10" t="s">
        <v>2328</v>
      </c>
      <c r="C283" s="11" t="s">
        <v>2329</v>
      </c>
      <c r="D283" s="14">
        <v>149.77000000000001</v>
      </c>
      <c r="E283" s="13" t="s">
        <v>2330</v>
      </c>
      <c r="F283" s="25"/>
      <c r="G283" s="25">
        <f>D283</f>
        <v>149.77000000000001</v>
      </c>
      <c r="H283" s="10"/>
      <c r="I283" s="7"/>
      <c r="J283" s="7"/>
      <c r="K283" s="7"/>
      <c r="N283" s="8"/>
      <c r="O283" s="21"/>
    </row>
    <row r="284" spans="1:16" s="3" customFormat="1" ht="33.75" x14ac:dyDescent="0.25">
      <c r="A284" s="9" t="s">
        <v>445</v>
      </c>
      <c r="B284" s="10" t="s">
        <v>2331</v>
      </c>
      <c r="C284" s="11" t="s">
        <v>1917</v>
      </c>
      <c r="D284" s="17">
        <v>1.4978</v>
      </c>
      <c r="E284" s="13" t="s">
        <v>2332</v>
      </c>
      <c r="F284" s="25"/>
      <c r="G284" s="25">
        <f t="shared" ref="G284:G288" si="18">D284</f>
        <v>1.4978</v>
      </c>
      <c r="H284" s="10"/>
      <c r="I284" s="7"/>
      <c r="J284" s="7"/>
      <c r="K284" s="7"/>
      <c r="N284" s="8"/>
      <c r="O284" s="21"/>
    </row>
    <row r="285" spans="1:16" s="3" customFormat="1" ht="45" x14ac:dyDescent="0.25">
      <c r="A285" s="9" t="s">
        <v>447</v>
      </c>
      <c r="B285" s="10" t="s">
        <v>2378</v>
      </c>
      <c r="C285" s="11" t="s">
        <v>1917</v>
      </c>
      <c r="D285" s="17">
        <v>1.4978</v>
      </c>
      <c r="E285" s="13" t="s">
        <v>2379</v>
      </c>
      <c r="F285" s="25"/>
      <c r="G285" s="25">
        <f t="shared" si="18"/>
        <v>1.4978</v>
      </c>
      <c r="H285" s="10"/>
      <c r="I285" s="7"/>
      <c r="J285" s="7"/>
      <c r="K285" s="7"/>
      <c r="N285" s="8"/>
      <c r="O285" s="21"/>
    </row>
    <row r="286" spans="1:16" s="3" customFormat="1" ht="45" x14ac:dyDescent="0.25">
      <c r="A286" s="9" t="s">
        <v>1214</v>
      </c>
      <c r="B286" s="10" t="s">
        <v>1922</v>
      </c>
      <c r="C286" s="11" t="s">
        <v>1923</v>
      </c>
      <c r="D286" s="14">
        <v>29.96</v>
      </c>
      <c r="E286" s="13" t="s">
        <v>2380</v>
      </c>
      <c r="F286" s="25"/>
      <c r="G286" s="25">
        <f t="shared" si="18"/>
        <v>29.96</v>
      </c>
      <c r="H286" s="10"/>
      <c r="I286" s="7"/>
      <c r="J286" s="7"/>
      <c r="K286" s="7"/>
      <c r="N286" s="8"/>
      <c r="O286" s="21"/>
    </row>
    <row r="287" spans="1:16" s="3" customFormat="1" ht="33.75" x14ac:dyDescent="0.25">
      <c r="A287" s="9" t="s">
        <v>1939</v>
      </c>
      <c r="B287" s="10" t="s">
        <v>2381</v>
      </c>
      <c r="C287" s="11" t="s">
        <v>1917</v>
      </c>
      <c r="D287" s="17">
        <v>1.4978</v>
      </c>
      <c r="E287" s="13" t="s">
        <v>2382</v>
      </c>
      <c r="F287" s="25"/>
      <c r="G287" s="25">
        <f t="shared" si="18"/>
        <v>1.4978</v>
      </c>
      <c r="H287" s="10"/>
      <c r="I287" s="7"/>
      <c r="J287" s="7"/>
      <c r="K287" s="7"/>
      <c r="N287" s="8"/>
      <c r="O287" s="21"/>
    </row>
    <row r="288" spans="1:16" s="3" customFormat="1" ht="90" x14ac:dyDescent="0.25">
      <c r="A288" s="9" t="s">
        <v>456</v>
      </c>
      <c r="B288" s="10" t="s">
        <v>2383</v>
      </c>
      <c r="C288" s="11" t="s">
        <v>120</v>
      </c>
      <c r="D288" s="14">
        <v>299.56</v>
      </c>
      <c r="E288" s="13" t="s">
        <v>2384</v>
      </c>
      <c r="F288" s="25"/>
      <c r="G288" s="25">
        <f t="shared" si="18"/>
        <v>299.56</v>
      </c>
      <c r="H288" s="10"/>
      <c r="I288" s="7"/>
      <c r="J288" s="7"/>
      <c r="K288" s="7"/>
      <c r="N288" s="8"/>
      <c r="O288" s="21"/>
    </row>
    <row r="289" spans="1:15" s="3" customFormat="1" ht="15" x14ac:dyDescent="0.25">
      <c r="A289" s="78" t="s">
        <v>2385</v>
      </c>
      <c r="B289" s="79"/>
      <c r="C289" s="79"/>
      <c r="D289" s="79"/>
      <c r="E289" s="79"/>
      <c r="F289" s="79"/>
      <c r="G289" s="79"/>
      <c r="H289" s="80"/>
      <c r="I289" s="7"/>
      <c r="J289" s="7"/>
      <c r="K289" s="7"/>
      <c r="N289" s="8" t="s">
        <v>2385</v>
      </c>
      <c r="O289" s="21"/>
    </row>
    <row r="290" spans="1:15" s="3" customFormat="1" ht="15" x14ac:dyDescent="0.25">
      <c r="A290" s="75" t="s">
        <v>2386</v>
      </c>
      <c r="B290" s="76"/>
      <c r="C290" s="76"/>
      <c r="D290" s="76"/>
      <c r="E290" s="76"/>
      <c r="F290" s="76"/>
      <c r="G290" s="76"/>
      <c r="H290" s="77"/>
      <c r="I290" s="7"/>
      <c r="J290" s="7"/>
      <c r="K290" s="7"/>
      <c r="N290" s="8"/>
      <c r="O290" s="21" t="s">
        <v>2386</v>
      </c>
    </row>
    <row r="291" spans="1:15" s="3" customFormat="1" ht="45" x14ac:dyDescent="0.25">
      <c r="A291" s="9" t="s">
        <v>459</v>
      </c>
      <c r="B291" s="10" t="s">
        <v>2387</v>
      </c>
      <c r="C291" s="11" t="s">
        <v>62</v>
      </c>
      <c r="D291" s="16">
        <v>6.5759999999999999E-2</v>
      </c>
      <c r="E291" s="13" t="s">
        <v>2388</v>
      </c>
      <c r="F291" s="25"/>
      <c r="G291" s="25">
        <f>D291</f>
        <v>6.5759999999999999E-2</v>
      </c>
      <c r="H291" s="10"/>
      <c r="I291" s="7"/>
      <c r="J291" s="7"/>
      <c r="K291" s="7"/>
      <c r="N291" s="8"/>
      <c r="O291" s="21"/>
    </row>
    <row r="292" spans="1:15" s="3" customFormat="1" ht="33.75" x14ac:dyDescent="0.25">
      <c r="A292" s="9" t="s">
        <v>460</v>
      </c>
      <c r="B292" s="10" t="s">
        <v>2389</v>
      </c>
      <c r="C292" s="11" t="s">
        <v>182</v>
      </c>
      <c r="D292" s="14">
        <v>0.49</v>
      </c>
      <c r="E292" s="13" t="s">
        <v>2390</v>
      </c>
      <c r="F292" s="25"/>
      <c r="G292" s="25">
        <f t="shared" ref="G292:G297" si="19">D292</f>
        <v>0.49</v>
      </c>
      <c r="H292" s="10"/>
      <c r="I292" s="7"/>
      <c r="J292" s="7"/>
      <c r="K292" s="7"/>
      <c r="N292" s="8"/>
      <c r="O292" s="21"/>
    </row>
    <row r="293" spans="1:15" s="3" customFormat="1" ht="33.75" x14ac:dyDescent="0.25">
      <c r="A293" s="9" t="s">
        <v>463</v>
      </c>
      <c r="B293" s="10" t="s">
        <v>2391</v>
      </c>
      <c r="C293" s="11" t="s">
        <v>182</v>
      </c>
      <c r="D293" s="14">
        <v>8.2200000000000006</v>
      </c>
      <c r="E293" s="13" t="s">
        <v>2392</v>
      </c>
      <c r="F293" s="25"/>
      <c r="G293" s="25">
        <f t="shared" si="19"/>
        <v>8.2200000000000006</v>
      </c>
      <c r="H293" s="10"/>
      <c r="I293" s="7"/>
      <c r="J293" s="7"/>
      <c r="K293" s="7"/>
      <c r="N293" s="8"/>
      <c r="O293" s="21"/>
    </row>
    <row r="294" spans="1:15" s="3" customFormat="1" ht="33.75" x14ac:dyDescent="0.25">
      <c r="A294" s="9" t="s">
        <v>466</v>
      </c>
      <c r="B294" s="10" t="s">
        <v>2393</v>
      </c>
      <c r="C294" s="11" t="s">
        <v>59</v>
      </c>
      <c r="D294" s="14">
        <v>0.03</v>
      </c>
      <c r="E294" s="13" t="s">
        <v>2394</v>
      </c>
      <c r="F294" s="25"/>
      <c r="G294" s="25">
        <f t="shared" si="19"/>
        <v>0.03</v>
      </c>
      <c r="H294" s="10"/>
      <c r="I294" s="7"/>
      <c r="J294" s="7"/>
      <c r="K294" s="7"/>
      <c r="N294" s="8"/>
      <c r="O294" s="21"/>
    </row>
    <row r="295" spans="1:15" s="3" customFormat="1" ht="45" x14ac:dyDescent="0.25">
      <c r="A295" s="9" t="s">
        <v>467</v>
      </c>
      <c r="B295" s="10" t="s">
        <v>2395</v>
      </c>
      <c r="C295" s="11" t="s">
        <v>1941</v>
      </c>
      <c r="D295" s="16">
        <v>3.288E-2</v>
      </c>
      <c r="E295" s="13" t="s">
        <v>2396</v>
      </c>
      <c r="F295" s="25"/>
      <c r="G295" s="25">
        <f t="shared" si="19"/>
        <v>3.288E-2</v>
      </c>
      <c r="H295" s="10"/>
      <c r="I295" s="7"/>
      <c r="J295" s="7"/>
      <c r="K295" s="7"/>
      <c r="N295" s="8"/>
      <c r="O295" s="21"/>
    </row>
    <row r="296" spans="1:15" s="3" customFormat="1" ht="33.75" x14ac:dyDescent="0.25">
      <c r="A296" s="9" t="s">
        <v>468</v>
      </c>
      <c r="B296" s="10" t="s">
        <v>2397</v>
      </c>
      <c r="C296" s="11" t="s">
        <v>1941</v>
      </c>
      <c r="D296" s="16">
        <v>3.288E-2</v>
      </c>
      <c r="E296" s="13" t="s">
        <v>2398</v>
      </c>
      <c r="F296" s="25"/>
      <c r="G296" s="25">
        <f t="shared" si="19"/>
        <v>3.288E-2</v>
      </c>
      <c r="H296" s="10"/>
      <c r="I296" s="7"/>
      <c r="J296" s="7"/>
      <c r="K296" s="7"/>
      <c r="N296" s="8"/>
      <c r="O296" s="21"/>
    </row>
    <row r="297" spans="1:15" s="3" customFormat="1" ht="22.5" x14ac:dyDescent="0.25">
      <c r="A297" s="9" t="s">
        <v>1955</v>
      </c>
      <c r="B297" s="10" t="s">
        <v>2399</v>
      </c>
      <c r="C297" s="11" t="s">
        <v>59</v>
      </c>
      <c r="D297" s="14">
        <v>4.01</v>
      </c>
      <c r="E297" s="13" t="s">
        <v>2400</v>
      </c>
      <c r="F297" s="25"/>
      <c r="G297" s="25">
        <f t="shared" si="19"/>
        <v>4.01</v>
      </c>
      <c r="H297" s="10"/>
      <c r="I297" s="7"/>
      <c r="J297" s="7"/>
      <c r="K297" s="7"/>
      <c r="N297" s="8"/>
      <c r="O297" s="21"/>
    </row>
    <row r="298" spans="1:15" s="3" customFormat="1" ht="15" x14ac:dyDescent="0.25">
      <c r="A298" s="75" t="s">
        <v>2401</v>
      </c>
      <c r="B298" s="76"/>
      <c r="C298" s="76"/>
      <c r="D298" s="76"/>
      <c r="E298" s="76"/>
      <c r="F298" s="76"/>
      <c r="G298" s="76"/>
      <c r="H298" s="77"/>
      <c r="I298" s="7"/>
      <c r="J298" s="7"/>
      <c r="K298" s="7"/>
      <c r="N298" s="8"/>
      <c r="O298" s="21" t="s">
        <v>2401</v>
      </c>
    </row>
    <row r="299" spans="1:15" s="3" customFormat="1" ht="45" x14ac:dyDescent="0.25">
      <c r="A299" s="9" t="s">
        <v>470</v>
      </c>
      <c r="B299" s="10" t="s">
        <v>2387</v>
      </c>
      <c r="C299" s="11" t="s">
        <v>62</v>
      </c>
      <c r="D299" s="17">
        <v>4.1999999999999997E-3</v>
      </c>
      <c r="E299" s="13" t="s">
        <v>2402</v>
      </c>
      <c r="F299" s="25"/>
      <c r="G299" s="25">
        <f>D299</f>
        <v>4.1999999999999997E-3</v>
      </c>
      <c r="H299" s="10"/>
      <c r="I299" s="7"/>
      <c r="J299" s="7"/>
      <c r="K299" s="7"/>
      <c r="N299" s="8"/>
      <c r="O299" s="21"/>
    </row>
    <row r="300" spans="1:15" s="3" customFormat="1" ht="33.75" x14ac:dyDescent="0.25">
      <c r="A300" s="9" t="s">
        <v>473</v>
      </c>
      <c r="B300" s="10" t="s">
        <v>2389</v>
      </c>
      <c r="C300" s="11" t="s">
        <v>182</v>
      </c>
      <c r="D300" s="14">
        <v>0.03</v>
      </c>
      <c r="E300" s="13" t="s">
        <v>2390</v>
      </c>
      <c r="F300" s="25"/>
      <c r="G300" s="25">
        <f t="shared" ref="G300:G303" si="20">D300</f>
        <v>0.03</v>
      </c>
      <c r="H300" s="10"/>
      <c r="I300" s="7"/>
      <c r="J300" s="7"/>
      <c r="K300" s="7"/>
      <c r="N300" s="8"/>
      <c r="O300" s="21"/>
    </row>
    <row r="301" spans="1:15" s="3" customFormat="1" ht="33.75" x14ac:dyDescent="0.25">
      <c r="A301" s="9" t="s">
        <v>474</v>
      </c>
      <c r="B301" s="10" t="s">
        <v>2391</v>
      </c>
      <c r="C301" s="11" t="s">
        <v>182</v>
      </c>
      <c r="D301" s="14">
        <v>0.53</v>
      </c>
      <c r="E301" s="13" t="s">
        <v>2392</v>
      </c>
      <c r="F301" s="25"/>
      <c r="G301" s="25">
        <f t="shared" si="20"/>
        <v>0.53</v>
      </c>
      <c r="H301" s="10"/>
      <c r="I301" s="7"/>
      <c r="J301" s="7"/>
      <c r="K301" s="7"/>
      <c r="N301" s="8"/>
      <c r="O301" s="21"/>
    </row>
    <row r="302" spans="1:15" s="3" customFormat="1" ht="15" x14ac:dyDescent="0.25">
      <c r="A302" s="9" t="s">
        <v>475</v>
      </c>
      <c r="B302" s="10" t="s">
        <v>2403</v>
      </c>
      <c r="C302" s="11" t="s">
        <v>62</v>
      </c>
      <c r="D302" s="17">
        <v>3.2000000000000002E-3</v>
      </c>
      <c r="E302" s="13" t="s">
        <v>2404</v>
      </c>
      <c r="F302" s="25"/>
      <c r="G302" s="25">
        <f t="shared" si="20"/>
        <v>3.2000000000000002E-3</v>
      </c>
      <c r="H302" s="10"/>
      <c r="I302" s="7"/>
      <c r="J302" s="7"/>
      <c r="K302" s="7"/>
      <c r="N302" s="8"/>
      <c r="O302" s="21"/>
    </row>
    <row r="303" spans="1:15" s="3" customFormat="1" ht="33.75" x14ac:dyDescent="0.25">
      <c r="A303" s="9" t="s">
        <v>476</v>
      </c>
      <c r="B303" s="10" t="s">
        <v>2228</v>
      </c>
      <c r="C303" s="11" t="s">
        <v>182</v>
      </c>
      <c r="D303" s="17">
        <v>0.32640000000000002</v>
      </c>
      <c r="E303" s="13" t="s">
        <v>1950</v>
      </c>
      <c r="F303" s="25"/>
      <c r="G303" s="25">
        <f t="shared" si="20"/>
        <v>0.32640000000000002</v>
      </c>
      <c r="H303" s="10"/>
      <c r="I303" s="7"/>
      <c r="J303" s="7"/>
      <c r="K303" s="7"/>
      <c r="N303" s="8"/>
      <c r="O303" s="21"/>
    </row>
    <row r="304" spans="1:15" s="3" customFormat="1" ht="15" x14ac:dyDescent="0.25">
      <c r="A304" s="75" t="s">
        <v>2405</v>
      </c>
      <c r="B304" s="76"/>
      <c r="C304" s="76"/>
      <c r="D304" s="76"/>
      <c r="E304" s="76"/>
      <c r="F304" s="76"/>
      <c r="G304" s="76"/>
      <c r="H304" s="77"/>
      <c r="I304" s="7"/>
      <c r="J304" s="7"/>
      <c r="K304" s="7"/>
      <c r="N304" s="8"/>
      <c r="O304" s="21" t="s">
        <v>2405</v>
      </c>
    </row>
    <row r="305" spans="1:15" s="3" customFormat="1" ht="45" x14ac:dyDescent="0.25">
      <c r="A305" s="9" t="s">
        <v>477</v>
      </c>
      <c r="B305" s="10" t="s">
        <v>2387</v>
      </c>
      <c r="C305" s="11" t="s">
        <v>62</v>
      </c>
      <c r="D305" s="17">
        <v>0.3906</v>
      </c>
      <c r="E305" s="13" t="s">
        <v>2406</v>
      </c>
      <c r="F305" s="25"/>
      <c r="G305" s="25">
        <f>D305</f>
        <v>0.3906</v>
      </c>
      <c r="H305" s="10"/>
      <c r="I305" s="7"/>
      <c r="J305" s="7"/>
      <c r="K305" s="7"/>
      <c r="N305" s="8"/>
      <c r="O305" s="21"/>
    </row>
    <row r="306" spans="1:15" s="3" customFormat="1" ht="33.75" x14ac:dyDescent="0.25">
      <c r="A306" s="9" t="s">
        <v>478</v>
      </c>
      <c r="B306" s="10" t="s">
        <v>2389</v>
      </c>
      <c r="C306" s="11" t="s">
        <v>182</v>
      </c>
      <c r="D306" s="14">
        <v>2.93</v>
      </c>
      <c r="E306" s="13" t="s">
        <v>2390</v>
      </c>
      <c r="F306" s="25"/>
      <c r="G306" s="25">
        <f t="shared" ref="G306:G307" si="21">D306</f>
        <v>2.93</v>
      </c>
      <c r="H306" s="10"/>
      <c r="I306" s="7"/>
      <c r="J306" s="7"/>
      <c r="K306" s="7"/>
      <c r="N306" s="8"/>
      <c r="O306" s="21"/>
    </row>
    <row r="307" spans="1:15" s="3" customFormat="1" ht="33.75" x14ac:dyDescent="0.25">
      <c r="A307" s="9" t="s">
        <v>479</v>
      </c>
      <c r="B307" s="10" t="s">
        <v>2391</v>
      </c>
      <c r="C307" s="11" t="s">
        <v>182</v>
      </c>
      <c r="D307" s="14">
        <v>61.03</v>
      </c>
      <c r="E307" s="13" t="s">
        <v>2392</v>
      </c>
      <c r="F307" s="25"/>
      <c r="G307" s="25">
        <f t="shared" si="21"/>
        <v>61.03</v>
      </c>
      <c r="H307" s="10"/>
      <c r="I307" s="7"/>
      <c r="J307" s="7"/>
      <c r="K307" s="7"/>
      <c r="N307" s="8"/>
      <c r="O307" s="21"/>
    </row>
    <row r="308" spans="1:15" s="3" customFormat="1" ht="15" x14ac:dyDescent="0.25">
      <c r="A308" s="75" t="s">
        <v>2407</v>
      </c>
      <c r="B308" s="76"/>
      <c r="C308" s="76"/>
      <c r="D308" s="76"/>
      <c r="E308" s="76"/>
      <c r="F308" s="76"/>
      <c r="G308" s="76"/>
      <c r="H308" s="77"/>
      <c r="I308" s="7"/>
      <c r="J308" s="7"/>
      <c r="K308" s="7"/>
      <c r="N308" s="8"/>
      <c r="O308" s="21" t="s">
        <v>2407</v>
      </c>
    </row>
    <row r="309" spans="1:15" s="3" customFormat="1" ht="45" x14ac:dyDescent="0.25">
      <c r="A309" s="9" t="s">
        <v>480</v>
      </c>
      <c r="B309" s="10" t="s">
        <v>2387</v>
      </c>
      <c r="C309" s="11" t="s">
        <v>62</v>
      </c>
      <c r="D309" s="18">
        <v>4.4999999999999998E-2</v>
      </c>
      <c r="E309" s="13" t="s">
        <v>2402</v>
      </c>
      <c r="F309" s="25"/>
      <c r="G309" s="25">
        <f>D309</f>
        <v>4.4999999999999998E-2</v>
      </c>
      <c r="H309" s="10"/>
      <c r="I309" s="7"/>
      <c r="J309" s="7"/>
      <c r="K309" s="7"/>
      <c r="N309" s="8"/>
      <c r="O309" s="21"/>
    </row>
    <row r="310" spans="1:15" s="3" customFormat="1" ht="33.75" x14ac:dyDescent="0.25">
      <c r="A310" s="9" t="s">
        <v>481</v>
      </c>
      <c r="B310" s="10" t="s">
        <v>2389</v>
      </c>
      <c r="C310" s="11" t="s">
        <v>182</v>
      </c>
      <c r="D310" s="14">
        <v>0.27</v>
      </c>
      <c r="E310" s="13" t="s">
        <v>2390</v>
      </c>
      <c r="F310" s="25"/>
      <c r="G310" s="25">
        <f t="shared" ref="G310:G314" si="22">D310</f>
        <v>0.27</v>
      </c>
      <c r="H310" s="10"/>
      <c r="I310" s="7"/>
      <c r="J310" s="7"/>
      <c r="K310" s="7"/>
      <c r="N310" s="8"/>
      <c r="O310" s="21"/>
    </row>
    <row r="311" spans="1:15" s="3" customFormat="1" ht="33.75" x14ac:dyDescent="0.25">
      <c r="A311" s="9" t="s">
        <v>482</v>
      </c>
      <c r="B311" s="10" t="s">
        <v>2391</v>
      </c>
      <c r="C311" s="11" t="s">
        <v>182</v>
      </c>
      <c r="D311" s="15">
        <v>4.5</v>
      </c>
      <c r="E311" s="13" t="s">
        <v>2392</v>
      </c>
      <c r="F311" s="25"/>
      <c r="G311" s="25">
        <f t="shared" si="22"/>
        <v>4.5</v>
      </c>
      <c r="H311" s="10"/>
      <c r="I311" s="7"/>
      <c r="J311" s="7"/>
      <c r="K311" s="7"/>
      <c r="N311" s="8"/>
      <c r="O311" s="21"/>
    </row>
    <row r="312" spans="1:15" s="3" customFormat="1" ht="45" x14ac:dyDescent="0.25">
      <c r="A312" s="9" t="s">
        <v>483</v>
      </c>
      <c r="B312" s="10" t="s">
        <v>2408</v>
      </c>
      <c r="C312" s="11" t="s">
        <v>1941</v>
      </c>
      <c r="D312" s="18">
        <v>1.7999999999999999E-2</v>
      </c>
      <c r="E312" s="13" t="s">
        <v>2409</v>
      </c>
      <c r="F312" s="25"/>
      <c r="G312" s="25">
        <f t="shared" si="22"/>
        <v>1.7999999999999999E-2</v>
      </c>
      <c r="H312" s="10"/>
      <c r="I312" s="7"/>
      <c r="J312" s="7"/>
      <c r="K312" s="7"/>
      <c r="N312" s="8"/>
      <c r="O312" s="21"/>
    </row>
    <row r="313" spans="1:15" s="3" customFormat="1" ht="33.75" x14ac:dyDescent="0.25">
      <c r="A313" s="9" t="s">
        <v>486</v>
      </c>
      <c r="B313" s="10" t="s">
        <v>2410</v>
      </c>
      <c r="C313" s="11" t="s">
        <v>1941</v>
      </c>
      <c r="D313" s="18">
        <v>-1.7999999999999999E-2</v>
      </c>
      <c r="E313" s="13" t="s">
        <v>2411</v>
      </c>
      <c r="F313" s="25"/>
      <c r="G313" s="25">
        <f t="shared" si="22"/>
        <v>-1.7999999999999999E-2</v>
      </c>
      <c r="H313" s="10"/>
      <c r="I313" s="7"/>
      <c r="J313" s="7"/>
      <c r="K313" s="7"/>
      <c r="N313" s="8"/>
      <c r="O313" s="21"/>
    </row>
    <row r="314" spans="1:15" s="3" customFormat="1" ht="22.5" x14ac:dyDescent="0.25">
      <c r="A314" s="9" t="s">
        <v>489</v>
      </c>
      <c r="B314" s="10" t="s">
        <v>2412</v>
      </c>
      <c r="C314" s="11" t="s">
        <v>182</v>
      </c>
      <c r="D314" s="47">
        <v>2.754</v>
      </c>
      <c r="E314" s="13" t="s">
        <v>2413</v>
      </c>
      <c r="F314" s="25"/>
      <c r="G314" s="25">
        <f t="shared" si="22"/>
        <v>2.754</v>
      </c>
      <c r="H314" s="10" t="s">
        <v>2489</v>
      </c>
      <c r="I314" s="7"/>
      <c r="J314" s="7"/>
      <c r="K314" s="7"/>
      <c r="N314" s="8"/>
      <c r="O314" s="21"/>
    </row>
    <row r="315" spans="1:15" s="3" customFormat="1" ht="15" x14ac:dyDescent="0.25">
      <c r="A315" s="75" t="s">
        <v>2414</v>
      </c>
      <c r="B315" s="76"/>
      <c r="C315" s="76"/>
      <c r="D315" s="76"/>
      <c r="E315" s="76"/>
      <c r="F315" s="76"/>
      <c r="G315" s="76"/>
      <c r="H315" s="77"/>
      <c r="I315" s="7"/>
      <c r="J315" s="7"/>
      <c r="K315" s="7"/>
      <c r="N315" s="8"/>
      <c r="O315" s="21" t="s">
        <v>2414</v>
      </c>
    </row>
    <row r="316" spans="1:15" s="3" customFormat="1" ht="33.75" x14ac:dyDescent="0.25">
      <c r="A316" s="9" t="s">
        <v>493</v>
      </c>
      <c r="B316" s="10" t="s">
        <v>2415</v>
      </c>
      <c r="C316" s="11" t="s">
        <v>1941</v>
      </c>
      <c r="D316" s="16">
        <v>1.0200000000000001E-3</v>
      </c>
      <c r="E316" s="13" t="s">
        <v>2416</v>
      </c>
      <c r="F316" s="25"/>
      <c r="G316" s="25">
        <f>D316</f>
        <v>1.0200000000000001E-3</v>
      </c>
      <c r="H316" s="10"/>
      <c r="I316" s="7"/>
      <c r="J316" s="7"/>
      <c r="K316" s="7"/>
      <c r="N316" s="8"/>
      <c r="O316" s="21"/>
    </row>
    <row r="317" spans="1:15" s="3" customFormat="1" ht="45" x14ac:dyDescent="0.25">
      <c r="A317" s="9" t="s">
        <v>496</v>
      </c>
      <c r="B317" s="10" t="s">
        <v>2417</v>
      </c>
      <c r="C317" s="11" t="s">
        <v>2329</v>
      </c>
      <c r="D317" s="47">
        <v>1.071</v>
      </c>
      <c r="E317" s="13" t="s">
        <v>2418</v>
      </c>
      <c r="F317" s="25"/>
      <c r="G317" s="25">
        <f t="shared" ref="G317:G323" si="23">D317</f>
        <v>1.071</v>
      </c>
      <c r="H317" s="10" t="s">
        <v>2490</v>
      </c>
      <c r="I317" s="7"/>
      <c r="J317" s="7"/>
      <c r="K317" s="7"/>
      <c r="N317" s="8"/>
      <c r="O317" s="21"/>
    </row>
    <row r="318" spans="1:15" s="3" customFormat="1" ht="33.75" x14ac:dyDescent="0.25">
      <c r="A318" s="9" t="s">
        <v>499</v>
      </c>
      <c r="B318" s="10" t="s">
        <v>2419</v>
      </c>
      <c r="C318" s="11" t="s">
        <v>62</v>
      </c>
      <c r="D318" s="16">
        <v>1.5299999999999999E-3</v>
      </c>
      <c r="E318" s="13" t="s">
        <v>2420</v>
      </c>
      <c r="F318" s="25"/>
      <c r="G318" s="25">
        <f t="shared" si="23"/>
        <v>1.5299999999999999E-3</v>
      </c>
      <c r="H318" s="10"/>
      <c r="I318" s="7"/>
      <c r="J318" s="7"/>
      <c r="K318" s="7"/>
      <c r="N318" s="8"/>
      <c r="O318" s="21"/>
    </row>
    <row r="319" spans="1:15" s="3" customFormat="1" ht="22.5" x14ac:dyDescent="0.25">
      <c r="A319" s="9" t="s">
        <v>502</v>
      </c>
      <c r="B319" s="10" t="s">
        <v>2124</v>
      </c>
      <c r="C319" s="11" t="s">
        <v>182</v>
      </c>
      <c r="D319" s="14">
        <v>0.17</v>
      </c>
      <c r="E319" s="13" t="s">
        <v>2125</v>
      </c>
      <c r="F319" s="25"/>
      <c r="G319" s="25">
        <f t="shared" si="23"/>
        <v>0.17</v>
      </c>
      <c r="H319" s="10"/>
      <c r="I319" s="7"/>
      <c r="J319" s="7"/>
      <c r="K319" s="7"/>
      <c r="N319" s="8"/>
      <c r="O319" s="21"/>
    </row>
    <row r="320" spans="1:15" s="3" customFormat="1" ht="33.75" x14ac:dyDescent="0.25">
      <c r="A320" s="9" t="s">
        <v>505</v>
      </c>
      <c r="B320" s="10" t="s">
        <v>2421</v>
      </c>
      <c r="C320" s="11" t="s">
        <v>62</v>
      </c>
      <c r="D320" s="16">
        <v>1.5299999999999999E-3</v>
      </c>
      <c r="E320" s="13" t="s">
        <v>2422</v>
      </c>
      <c r="F320" s="25"/>
      <c r="G320" s="25">
        <f t="shared" si="23"/>
        <v>1.5299999999999999E-3</v>
      </c>
      <c r="H320" s="10"/>
      <c r="I320" s="7"/>
      <c r="J320" s="7"/>
      <c r="K320" s="7"/>
      <c r="N320" s="8"/>
      <c r="O320" s="21"/>
    </row>
    <row r="321" spans="1:15" s="3" customFormat="1" ht="33.75" x14ac:dyDescent="0.25">
      <c r="A321" s="9" t="s">
        <v>508</v>
      </c>
      <c r="B321" s="10" t="s">
        <v>2423</v>
      </c>
      <c r="C321" s="11" t="s">
        <v>182</v>
      </c>
      <c r="D321" s="14">
        <v>0.19</v>
      </c>
      <c r="E321" s="13" t="s">
        <v>2424</v>
      </c>
      <c r="F321" s="25"/>
      <c r="G321" s="25">
        <f t="shared" si="23"/>
        <v>0.19</v>
      </c>
      <c r="H321" s="10"/>
      <c r="I321" s="7"/>
      <c r="J321" s="7"/>
      <c r="K321" s="7"/>
      <c r="N321" s="8"/>
      <c r="O321" s="21"/>
    </row>
    <row r="322" spans="1:15" s="3" customFormat="1" ht="33.75" x14ac:dyDescent="0.25">
      <c r="A322" s="9" t="s">
        <v>511</v>
      </c>
      <c r="B322" s="10" t="s">
        <v>2425</v>
      </c>
      <c r="C322" s="11" t="s">
        <v>2426</v>
      </c>
      <c r="D322" s="18">
        <v>0.10199999999999999</v>
      </c>
      <c r="E322" s="13" t="s">
        <v>2427</v>
      </c>
      <c r="F322" s="25"/>
      <c r="G322" s="25">
        <f t="shared" si="23"/>
        <v>0.10199999999999999</v>
      </c>
      <c r="H322" s="10"/>
      <c r="I322" s="7"/>
      <c r="J322" s="7"/>
      <c r="K322" s="7"/>
      <c r="N322" s="8"/>
      <c r="O322" s="21"/>
    </row>
    <row r="323" spans="1:15" s="3" customFormat="1" ht="45" x14ac:dyDescent="0.25">
      <c r="A323" s="9" t="s">
        <v>514</v>
      </c>
      <c r="B323" s="10" t="s">
        <v>2428</v>
      </c>
      <c r="C323" s="11" t="s">
        <v>59</v>
      </c>
      <c r="D323" s="16">
        <v>7.1809999999999999E-2</v>
      </c>
      <c r="E323" s="13" t="s">
        <v>2429</v>
      </c>
      <c r="F323" s="25"/>
      <c r="G323" s="25">
        <f t="shared" si="23"/>
        <v>7.1809999999999999E-2</v>
      </c>
      <c r="H323" s="10"/>
      <c r="I323" s="7"/>
      <c r="J323" s="7"/>
      <c r="K323" s="7"/>
      <c r="N323" s="8"/>
      <c r="O323" s="21"/>
    </row>
    <row r="324" spans="1:15" s="3" customFormat="1" ht="15" x14ac:dyDescent="0.25">
      <c r="A324" s="78" t="s">
        <v>2430</v>
      </c>
      <c r="B324" s="79"/>
      <c r="C324" s="79"/>
      <c r="D324" s="79"/>
      <c r="E324" s="79"/>
      <c r="F324" s="79"/>
      <c r="G324" s="79"/>
      <c r="H324" s="80"/>
      <c r="I324" s="7"/>
      <c r="J324" s="7"/>
      <c r="K324" s="7"/>
      <c r="N324" s="8" t="s">
        <v>2430</v>
      </c>
      <c r="O324" s="21"/>
    </row>
    <row r="325" spans="1:15" s="3" customFormat="1" ht="15" x14ac:dyDescent="0.25">
      <c r="A325" s="75" t="s">
        <v>2431</v>
      </c>
      <c r="B325" s="76"/>
      <c r="C325" s="76"/>
      <c r="D325" s="76"/>
      <c r="E325" s="76"/>
      <c r="F325" s="76"/>
      <c r="G325" s="76"/>
      <c r="H325" s="77"/>
      <c r="I325" s="7"/>
      <c r="J325" s="7"/>
      <c r="K325" s="7"/>
      <c r="N325" s="8"/>
      <c r="O325" s="21" t="s">
        <v>2431</v>
      </c>
    </row>
    <row r="326" spans="1:15" s="3" customFormat="1" ht="22.5" x14ac:dyDescent="0.25">
      <c r="A326" s="9" t="s">
        <v>517</v>
      </c>
      <c r="B326" s="10" t="s">
        <v>2432</v>
      </c>
      <c r="C326" s="11" t="s">
        <v>126</v>
      </c>
      <c r="D326" s="14">
        <v>3.06</v>
      </c>
      <c r="E326" s="13" t="s">
        <v>2433</v>
      </c>
      <c r="F326" s="25"/>
      <c r="G326" s="25">
        <f>D326</f>
        <v>3.06</v>
      </c>
      <c r="H326" s="10"/>
      <c r="I326" s="7"/>
      <c r="J326" s="7"/>
      <c r="K326" s="7"/>
      <c r="N326" s="8"/>
      <c r="O326" s="21"/>
    </row>
    <row r="327" spans="1:15" s="3" customFormat="1" ht="22.5" x14ac:dyDescent="0.25">
      <c r="A327" s="9" t="s">
        <v>518</v>
      </c>
      <c r="B327" s="10" t="s">
        <v>2434</v>
      </c>
      <c r="C327" s="11" t="s">
        <v>2435</v>
      </c>
      <c r="D327" s="15">
        <v>3.4</v>
      </c>
      <c r="E327" s="13" t="s">
        <v>2436</v>
      </c>
      <c r="F327" s="25"/>
      <c r="G327" s="25">
        <f t="shared" ref="G327:G332" si="24">D327</f>
        <v>3.4</v>
      </c>
      <c r="H327" s="10"/>
      <c r="I327" s="7"/>
      <c r="J327" s="7"/>
      <c r="K327" s="7"/>
      <c r="N327" s="8"/>
      <c r="O327" s="21"/>
    </row>
    <row r="328" spans="1:15" s="3" customFormat="1" ht="33.75" x14ac:dyDescent="0.25">
      <c r="A328" s="9" t="s">
        <v>522</v>
      </c>
      <c r="B328" s="10" t="s">
        <v>500</v>
      </c>
      <c r="C328" s="11" t="s">
        <v>8</v>
      </c>
      <c r="D328" s="12">
        <v>34</v>
      </c>
      <c r="E328" s="13" t="s">
        <v>501</v>
      </c>
      <c r="F328" s="25"/>
      <c r="G328" s="25">
        <f t="shared" si="24"/>
        <v>34</v>
      </c>
      <c r="H328" s="10"/>
      <c r="I328" s="7"/>
      <c r="J328" s="7"/>
      <c r="K328" s="7"/>
      <c r="N328" s="8"/>
      <c r="O328" s="21"/>
    </row>
    <row r="329" spans="1:15" s="3" customFormat="1" ht="22.5" x14ac:dyDescent="0.25">
      <c r="A329" s="9" t="s">
        <v>525</v>
      </c>
      <c r="B329" s="10" t="s">
        <v>503</v>
      </c>
      <c r="C329" s="11" t="s">
        <v>59</v>
      </c>
      <c r="D329" s="20">
        <v>-2.1727999999999999E-3</v>
      </c>
      <c r="E329" s="13" t="s">
        <v>504</v>
      </c>
      <c r="F329" s="25"/>
      <c r="G329" s="25">
        <f t="shared" si="24"/>
        <v>-2.1727999999999999E-3</v>
      </c>
      <c r="H329" s="10"/>
      <c r="I329" s="7"/>
      <c r="J329" s="7"/>
      <c r="K329" s="7"/>
      <c r="N329" s="8"/>
      <c r="O329" s="21"/>
    </row>
    <row r="330" spans="1:15" s="3" customFormat="1" ht="15" x14ac:dyDescent="0.25">
      <c r="A330" s="9" t="s">
        <v>528</v>
      </c>
      <c r="B330" s="10" t="s">
        <v>506</v>
      </c>
      <c r="C330" s="11" t="s">
        <v>120</v>
      </c>
      <c r="D330" s="16">
        <v>-5.43201</v>
      </c>
      <c r="E330" s="13" t="s">
        <v>507</v>
      </c>
      <c r="F330" s="25"/>
      <c r="G330" s="25">
        <f t="shared" si="24"/>
        <v>-5.43201</v>
      </c>
      <c r="H330" s="10"/>
      <c r="I330" s="7"/>
      <c r="J330" s="7"/>
      <c r="K330" s="7"/>
      <c r="N330" s="8"/>
      <c r="O330" s="21"/>
    </row>
    <row r="331" spans="1:15" s="3" customFormat="1" ht="45" x14ac:dyDescent="0.25">
      <c r="A331" s="9" t="s">
        <v>531</v>
      </c>
      <c r="B331" s="10" t="s">
        <v>509</v>
      </c>
      <c r="C331" s="11" t="s">
        <v>120</v>
      </c>
      <c r="D331" s="19">
        <v>-26.073647999999999</v>
      </c>
      <c r="E331" s="13" t="s">
        <v>510</v>
      </c>
      <c r="F331" s="25"/>
      <c r="G331" s="25">
        <f t="shared" si="24"/>
        <v>-26.073647999999999</v>
      </c>
      <c r="H331" s="10"/>
      <c r="I331" s="7"/>
      <c r="J331" s="7"/>
      <c r="K331" s="7"/>
      <c r="N331" s="8"/>
      <c r="O331" s="21"/>
    </row>
    <row r="332" spans="1:15" s="3" customFormat="1" ht="33.75" x14ac:dyDescent="0.25">
      <c r="A332" s="9" t="s">
        <v>534</v>
      </c>
      <c r="B332" s="10" t="s">
        <v>346</v>
      </c>
      <c r="C332" s="11" t="s">
        <v>120</v>
      </c>
      <c r="D332" s="15">
        <v>14.5</v>
      </c>
      <c r="E332" s="13" t="s">
        <v>347</v>
      </c>
      <c r="F332" s="25"/>
      <c r="G332" s="25">
        <f t="shared" si="24"/>
        <v>14.5</v>
      </c>
      <c r="H332" s="10"/>
      <c r="I332" s="7"/>
      <c r="J332" s="7"/>
      <c r="K332" s="7"/>
      <c r="N332" s="8"/>
      <c r="O332" s="21"/>
    </row>
    <row r="333" spans="1:15" s="3" customFormat="1" ht="15" x14ac:dyDescent="0.25">
      <c r="A333" s="75" t="s">
        <v>2437</v>
      </c>
      <c r="B333" s="76"/>
      <c r="C333" s="76"/>
      <c r="D333" s="76"/>
      <c r="E333" s="76"/>
      <c r="F333" s="76"/>
      <c r="G333" s="76"/>
      <c r="H333" s="77"/>
      <c r="I333" s="7"/>
      <c r="J333" s="7"/>
      <c r="K333" s="7"/>
      <c r="N333" s="8"/>
      <c r="O333" s="21" t="s">
        <v>2437</v>
      </c>
    </row>
    <row r="334" spans="1:15" s="3" customFormat="1" ht="56.25" x14ac:dyDescent="0.25">
      <c r="A334" s="9" t="s">
        <v>535</v>
      </c>
      <c r="B334" s="10" t="s">
        <v>2438</v>
      </c>
      <c r="C334" s="11" t="s">
        <v>491</v>
      </c>
      <c r="D334" s="14">
        <v>0.06</v>
      </c>
      <c r="E334" s="13" t="s">
        <v>2439</v>
      </c>
      <c r="F334" s="25"/>
      <c r="G334" s="25">
        <f>D334</f>
        <v>0.06</v>
      </c>
      <c r="H334" s="10"/>
      <c r="I334" s="7"/>
      <c r="J334" s="7"/>
      <c r="K334" s="7"/>
      <c r="N334" s="8"/>
      <c r="O334" s="21"/>
    </row>
    <row r="335" spans="1:15" s="3" customFormat="1" ht="33.75" x14ac:dyDescent="0.25">
      <c r="A335" s="9" t="s">
        <v>536</v>
      </c>
      <c r="B335" s="10" t="s">
        <v>2440</v>
      </c>
      <c r="C335" s="11" t="s">
        <v>491</v>
      </c>
      <c r="D335" s="14">
        <v>0.06</v>
      </c>
      <c r="E335" s="13" t="s">
        <v>2441</v>
      </c>
      <c r="F335" s="25"/>
      <c r="G335" s="25">
        <f t="shared" ref="G335:G341" si="25">D335</f>
        <v>0.06</v>
      </c>
      <c r="H335" s="10"/>
      <c r="I335" s="7"/>
      <c r="J335" s="7"/>
      <c r="K335" s="7"/>
      <c r="N335" s="8"/>
      <c r="O335" s="21"/>
    </row>
    <row r="336" spans="1:15" s="3" customFormat="1" ht="22.5" x14ac:dyDescent="0.25">
      <c r="A336" s="9" t="s">
        <v>537</v>
      </c>
      <c r="B336" s="10" t="s">
        <v>2442</v>
      </c>
      <c r="C336" s="11" t="s">
        <v>8</v>
      </c>
      <c r="D336" s="17">
        <v>0.36359999999999998</v>
      </c>
      <c r="E336" s="13" t="s">
        <v>2443</v>
      </c>
      <c r="F336" s="25"/>
      <c r="G336" s="25">
        <f t="shared" si="25"/>
        <v>0.36359999999999998</v>
      </c>
      <c r="H336" s="10"/>
      <c r="I336" s="7"/>
      <c r="J336" s="7"/>
      <c r="K336" s="7"/>
      <c r="N336" s="8"/>
      <c r="O336" s="21"/>
    </row>
    <row r="337" spans="1:15" s="3" customFormat="1" ht="22.5" x14ac:dyDescent="0.25">
      <c r="A337" s="9" t="s">
        <v>538</v>
      </c>
      <c r="B337" s="10" t="s">
        <v>2444</v>
      </c>
      <c r="C337" s="11" t="s">
        <v>11</v>
      </c>
      <c r="D337" s="14">
        <v>0.06</v>
      </c>
      <c r="E337" s="13" t="s">
        <v>2445</v>
      </c>
      <c r="F337" s="25"/>
      <c r="G337" s="25">
        <f t="shared" si="25"/>
        <v>0.06</v>
      </c>
      <c r="H337" s="10"/>
      <c r="I337" s="7"/>
      <c r="J337" s="7"/>
      <c r="K337" s="7"/>
      <c r="N337" s="8"/>
      <c r="O337" s="21"/>
    </row>
    <row r="338" spans="1:15" s="3" customFormat="1" ht="45" x14ac:dyDescent="0.25">
      <c r="A338" s="9" t="s">
        <v>541</v>
      </c>
      <c r="B338" s="10" t="s">
        <v>2362</v>
      </c>
      <c r="C338" s="11" t="s">
        <v>126</v>
      </c>
      <c r="D338" s="15">
        <v>3.6</v>
      </c>
      <c r="E338" s="13" t="s">
        <v>2363</v>
      </c>
      <c r="F338" s="25"/>
      <c r="G338" s="25">
        <f t="shared" si="25"/>
        <v>3.6</v>
      </c>
      <c r="H338" s="10"/>
      <c r="I338" s="7"/>
      <c r="J338" s="7"/>
      <c r="K338" s="7"/>
      <c r="N338" s="8"/>
      <c r="O338" s="21"/>
    </row>
    <row r="339" spans="1:15" s="3" customFormat="1" ht="22.5" x14ac:dyDescent="0.25">
      <c r="A339" s="9" t="s">
        <v>544</v>
      </c>
      <c r="B339" s="10" t="s">
        <v>2434</v>
      </c>
      <c r="C339" s="11" t="s">
        <v>2435</v>
      </c>
      <c r="D339" s="15">
        <v>1.6</v>
      </c>
      <c r="E339" s="13" t="s">
        <v>2436</v>
      </c>
      <c r="F339" s="25"/>
      <c r="G339" s="25">
        <f t="shared" si="25"/>
        <v>1.6</v>
      </c>
      <c r="H339" s="10"/>
      <c r="I339" s="7"/>
      <c r="J339" s="7"/>
      <c r="K339" s="7"/>
      <c r="N339" s="8"/>
      <c r="O339" s="21"/>
    </row>
    <row r="340" spans="1:15" s="3" customFormat="1" ht="33.75" x14ac:dyDescent="0.25">
      <c r="A340" s="9" t="s">
        <v>545</v>
      </c>
      <c r="B340" s="10" t="s">
        <v>2446</v>
      </c>
      <c r="C340" s="11" t="s">
        <v>8</v>
      </c>
      <c r="D340" s="12">
        <v>6</v>
      </c>
      <c r="E340" s="13" t="s">
        <v>2447</v>
      </c>
      <c r="F340" s="25"/>
      <c r="G340" s="25">
        <f t="shared" si="25"/>
        <v>6</v>
      </c>
      <c r="H340" s="10"/>
      <c r="I340" s="7"/>
      <c r="J340" s="7"/>
      <c r="K340" s="7"/>
      <c r="N340" s="8"/>
      <c r="O340" s="21"/>
    </row>
    <row r="341" spans="1:15" s="3" customFormat="1" ht="33.75" x14ac:dyDescent="0.25">
      <c r="A341" s="9" t="s">
        <v>546</v>
      </c>
      <c r="B341" s="10" t="s">
        <v>346</v>
      </c>
      <c r="C341" s="11" t="s">
        <v>120</v>
      </c>
      <c r="D341" s="15">
        <v>49.3</v>
      </c>
      <c r="E341" s="13" t="s">
        <v>347</v>
      </c>
      <c r="F341" s="25"/>
      <c r="G341" s="25">
        <f t="shared" si="25"/>
        <v>49.3</v>
      </c>
      <c r="H341" s="10"/>
      <c r="I341" s="7"/>
      <c r="J341" s="7"/>
      <c r="K341" s="7"/>
      <c r="N341" s="8"/>
      <c r="O341" s="21"/>
    </row>
    <row r="342" spans="1:15" s="3" customFormat="1" ht="15" x14ac:dyDescent="0.25">
      <c r="A342" s="75" t="s">
        <v>2448</v>
      </c>
      <c r="B342" s="76"/>
      <c r="C342" s="76"/>
      <c r="D342" s="76"/>
      <c r="E342" s="76"/>
      <c r="F342" s="76"/>
      <c r="G342" s="76"/>
      <c r="H342" s="77"/>
      <c r="I342" s="7"/>
      <c r="J342" s="7"/>
      <c r="K342" s="7"/>
      <c r="N342" s="8"/>
      <c r="O342" s="21" t="s">
        <v>2448</v>
      </c>
    </row>
    <row r="343" spans="1:15" s="3" customFormat="1" ht="45" x14ac:dyDescent="0.25">
      <c r="A343" s="9" t="s">
        <v>547</v>
      </c>
      <c r="B343" s="10" t="s">
        <v>2449</v>
      </c>
      <c r="C343" s="11" t="s">
        <v>2123</v>
      </c>
      <c r="D343" s="16">
        <v>2.4029999999999999E-2</v>
      </c>
      <c r="E343" s="13" t="s">
        <v>2450</v>
      </c>
      <c r="F343" s="25"/>
      <c r="G343" s="25">
        <f>D343</f>
        <v>2.4029999999999999E-2</v>
      </c>
      <c r="H343" s="10"/>
      <c r="I343" s="7"/>
      <c r="J343" s="7"/>
      <c r="K343" s="7"/>
      <c r="N343" s="8"/>
      <c r="O343" s="21"/>
    </row>
    <row r="344" spans="1:15" s="3" customFormat="1" ht="22.5" x14ac:dyDescent="0.25">
      <c r="A344" s="9" t="s">
        <v>548</v>
      </c>
      <c r="B344" s="10" t="s">
        <v>2451</v>
      </c>
      <c r="C344" s="11" t="s">
        <v>2452</v>
      </c>
      <c r="D344" s="18">
        <v>0.153</v>
      </c>
      <c r="E344" s="13" t="s">
        <v>2453</v>
      </c>
      <c r="F344" s="25"/>
      <c r="G344" s="25">
        <f t="shared" ref="G344:G358" si="26">D344</f>
        <v>0.153</v>
      </c>
      <c r="H344" s="10"/>
      <c r="I344" s="7"/>
      <c r="J344" s="7"/>
      <c r="K344" s="7"/>
      <c r="N344" s="8"/>
      <c r="O344" s="21"/>
    </row>
    <row r="345" spans="1:15" s="3" customFormat="1" ht="22.5" x14ac:dyDescent="0.25">
      <c r="A345" s="9" t="s">
        <v>549</v>
      </c>
      <c r="B345" s="10" t="s">
        <v>2124</v>
      </c>
      <c r="C345" s="11" t="s">
        <v>182</v>
      </c>
      <c r="D345" s="18">
        <v>1.6830000000000001</v>
      </c>
      <c r="E345" s="13" t="s">
        <v>2125</v>
      </c>
      <c r="F345" s="25"/>
      <c r="G345" s="25">
        <f t="shared" si="26"/>
        <v>1.6830000000000001</v>
      </c>
      <c r="H345" s="10"/>
      <c r="I345" s="7"/>
      <c r="J345" s="7"/>
      <c r="K345" s="7"/>
      <c r="N345" s="8"/>
      <c r="O345" s="21"/>
    </row>
    <row r="346" spans="1:15" s="3" customFormat="1" ht="15" x14ac:dyDescent="0.25">
      <c r="A346" s="9" t="s">
        <v>550</v>
      </c>
      <c r="B346" s="10" t="s">
        <v>2403</v>
      </c>
      <c r="C346" s="11" t="s">
        <v>62</v>
      </c>
      <c r="D346" s="17">
        <v>2.5000000000000001E-3</v>
      </c>
      <c r="E346" s="13" t="s">
        <v>2404</v>
      </c>
      <c r="F346" s="25"/>
      <c r="G346" s="25">
        <f t="shared" si="26"/>
        <v>2.5000000000000001E-3</v>
      </c>
      <c r="H346" s="10"/>
      <c r="I346" s="7"/>
      <c r="J346" s="7"/>
      <c r="K346" s="7"/>
      <c r="N346" s="8"/>
      <c r="O346" s="21"/>
    </row>
    <row r="347" spans="1:15" s="3" customFormat="1" ht="33.75" x14ac:dyDescent="0.25">
      <c r="A347" s="9" t="s">
        <v>553</v>
      </c>
      <c r="B347" s="10" t="s">
        <v>2454</v>
      </c>
      <c r="C347" s="11" t="s">
        <v>182</v>
      </c>
      <c r="D347" s="18">
        <v>0.255</v>
      </c>
      <c r="E347" s="13" t="s">
        <v>2455</v>
      </c>
      <c r="F347" s="25"/>
      <c r="G347" s="25">
        <f t="shared" si="26"/>
        <v>0.255</v>
      </c>
      <c r="H347" s="10"/>
      <c r="I347" s="7"/>
      <c r="J347" s="7"/>
      <c r="K347" s="7"/>
      <c r="N347" s="8"/>
      <c r="O347" s="21"/>
    </row>
    <row r="348" spans="1:15" s="3" customFormat="1" ht="45" x14ac:dyDescent="0.25">
      <c r="A348" s="9" t="s">
        <v>554</v>
      </c>
      <c r="B348" s="10" t="s">
        <v>2456</v>
      </c>
      <c r="C348" s="11" t="s">
        <v>8</v>
      </c>
      <c r="D348" s="12">
        <v>1</v>
      </c>
      <c r="E348" s="13" t="s">
        <v>2457</v>
      </c>
      <c r="F348" s="25"/>
      <c r="G348" s="25">
        <f t="shared" si="26"/>
        <v>1</v>
      </c>
      <c r="H348" s="10"/>
      <c r="I348" s="7"/>
      <c r="J348" s="7"/>
      <c r="K348" s="7"/>
      <c r="N348" s="8"/>
      <c r="O348" s="21"/>
    </row>
    <row r="349" spans="1:15" s="3" customFormat="1" ht="33.75" x14ac:dyDescent="0.25">
      <c r="A349" s="9" t="s">
        <v>557</v>
      </c>
      <c r="B349" s="10" t="s">
        <v>2458</v>
      </c>
      <c r="C349" s="11" t="s">
        <v>8</v>
      </c>
      <c r="D349" s="12">
        <v>1</v>
      </c>
      <c r="E349" s="13" t="s">
        <v>2459</v>
      </c>
      <c r="F349" s="25"/>
      <c r="G349" s="25">
        <f t="shared" si="26"/>
        <v>1</v>
      </c>
      <c r="H349" s="10"/>
      <c r="I349" s="7"/>
      <c r="J349" s="7"/>
      <c r="K349" s="7"/>
      <c r="N349" s="8"/>
      <c r="O349" s="21"/>
    </row>
    <row r="350" spans="1:15" s="3" customFormat="1" ht="22.5" x14ac:dyDescent="0.25">
      <c r="A350" s="9" t="s">
        <v>558</v>
      </c>
      <c r="B350" s="10" t="s">
        <v>2460</v>
      </c>
      <c r="C350" s="11" t="s">
        <v>182</v>
      </c>
      <c r="D350" s="14">
        <v>0.08</v>
      </c>
      <c r="E350" s="13" t="s">
        <v>2461</v>
      </c>
      <c r="F350" s="25"/>
      <c r="G350" s="25">
        <f t="shared" si="26"/>
        <v>0.08</v>
      </c>
      <c r="H350" s="10"/>
      <c r="I350" s="7"/>
      <c r="J350" s="7"/>
      <c r="K350" s="7"/>
      <c r="N350" s="8"/>
      <c r="O350" s="21"/>
    </row>
    <row r="351" spans="1:15" s="3" customFormat="1" ht="33.75" x14ac:dyDescent="0.25">
      <c r="A351" s="9" t="s">
        <v>559</v>
      </c>
      <c r="B351" s="10" t="s">
        <v>2462</v>
      </c>
      <c r="C351" s="11" t="s">
        <v>8</v>
      </c>
      <c r="D351" s="12">
        <v>1</v>
      </c>
      <c r="E351" s="13" t="s">
        <v>2463</v>
      </c>
      <c r="F351" s="25"/>
      <c r="G351" s="25">
        <f t="shared" si="26"/>
        <v>1</v>
      </c>
      <c r="H351" s="10"/>
      <c r="I351" s="7"/>
      <c r="J351" s="7"/>
      <c r="K351" s="7"/>
      <c r="N351" s="8"/>
      <c r="O351" s="21"/>
    </row>
    <row r="352" spans="1:15" s="3" customFormat="1" ht="45" x14ac:dyDescent="0.25">
      <c r="A352" s="9" t="s">
        <v>560</v>
      </c>
      <c r="B352" s="10" t="s">
        <v>2121</v>
      </c>
      <c r="C352" s="11" t="s">
        <v>1917</v>
      </c>
      <c r="D352" s="17">
        <v>1.26E-2</v>
      </c>
      <c r="E352" s="13" t="s">
        <v>2122</v>
      </c>
      <c r="F352" s="25"/>
      <c r="G352" s="25">
        <f t="shared" si="26"/>
        <v>1.26E-2</v>
      </c>
      <c r="H352" s="10"/>
      <c r="I352" s="7"/>
      <c r="J352" s="7"/>
      <c r="K352" s="7"/>
      <c r="N352" s="8"/>
      <c r="O352" s="21"/>
    </row>
    <row r="353" spans="1:16" s="3" customFormat="1" ht="135" x14ac:dyDescent="0.25">
      <c r="A353" s="9" t="s">
        <v>561</v>
      </c>
      <c r="B353" s="10" t="s">
        <v>2464</v>
      </c>
      <c r="C353" s="11" t="s">
        <v>120</v>
      </c>
      <c r="D353" s="14">
        <v>11.34</v>
      </c>
      <c r="E353" s="13" t="s">
        <v>2465</v>
      </c>
      <c r="F353" s="25"/>
      <c r="G353" s="25">
        <f t="shared" si="26"/>
        <v>11.34</v>
      </c>
      <c r="H353" s="10"/>
      <c r="I353" s="7"/>
      <c r="J353" s="7"/>
      <c r="K353" s="7"/>
      <c r="N353" s="8"/>
      <c r="O353" s="21"/>
    </row>
    <row r="354" spans="1:16" s="3" customFormat="1" ht="22.5" x14ac:dyDescent="0.25">
      <c r="A354" s="9" t="s">
        <v>562</v>
      </c>
      <c r="B354" s="10" t="s">
        <v>175</v>
      </c>
      <c r="C354" s="11" t="s">
        <v>62</v>
      </c>
      <c r="D354" s="17">
        <v>0.1716</v>
      </c>
      <c r="E354" s="13" t="s">
        <v>176</v>
      </c>
      <c r="F354" s="25"/>
      <c r="G354" s="25">
        <f t="shared" si="26"/>
        <v>0.1716</v>
      </c>
      <c r="H354" s="10"/>
      <c r="I354" s="7"/>
      <c r="J354" s="7"/>
      <c r="K354" s="7"/>
      <c r="N354" s="8"/>
      <c r="O354" s="21"/>
    </row>
    <row r="355" spans="1:16" s="3" customFormat="1" ht="22.5" x14ac:dyDescent="0.25">
      <c r="A355" s="9" t="s">
        <v>563</v>
      </c>
      <c r="B355" s="10" t="s">
        <v>2353</v>
      </c>
      <c r="C355" s="11" t="s">
        <v>62</v>
      </c>
      <c r="D355" s="17">
        <v>0.1716</v>
      </c>
      <c r="E355" s="13" t="s">
        <v>2354</v>
      </c>
      <c r="F355" s="25"/>
      <c r="G355" s="25">
        <f t="shared" si="26"/>
        <v>0.1716</v>
      </c>
      <c r="H355" s="10"/>
      <c r="I355" s="7"/>
      <c r="J355" s="7"/>
      <c r="K355" s="7"/>
      <c r="N355" s="8"/>
      <c r="O355" s="21"/>
    </row>
    <row r="356" spans="1:16" s="3" customFormat="1" ht="45" x14ac:dyDescent="0.25">
      <c r="A356" s="9" t="s">
        <v>564</v>
      </c>
      <c r="B356" s="10" t="s">
        <v>2355</v>
      </c>
      <c r="C356" s="11" t="s">
        <v>62</v>
      </c>
      <c r="D356" s="17">
        <v>6.8699999999999997E-2</v>
      </c>
      <c r="E356" s="13" t="s">
        <v>2356</v>
      </c>
      <c r="F356" s="25"/>
      <c r="G356" s="25">
        <f t="shared" si="26"/>
        <v>6.8699999999999997E-2</v>
      </c>
      <c r="H356" s="10"/>
      <c r="I356" s="7"/>
      <c r="J356" s="7"/>
      <c r="K356" s="7"/>
      <c r="N356" s="8"/>
      <c r="O356" s="21"/>
    </row>
    <row r="357" spans="1:16" s="3" customFormat="1" ht="101.25" x14ac:dyDescent="0.25">
      <c r="A357" s="9" t="s">
        <v>565</v>
      </c>
      <c r="B357" s="10" t="s">
        <v>752</v>
      </c>
      <c r="C357" s="11" t="s">
        <v>75</v>
      </c>
      <c r="D357" s="18">
        <v>10.992000000000001</v>
      </c>
      <c r="E357" s="13" t="s">
        <v>753</v>
      </c>
      <c r="F357" s="25"/>
      <c r="G357" s="25">
        <f t="shared" si="26"/>
        <v>10.992000000000001</v>
      </c>
      <c r="H357" s="10"/>
      <c r="I357" s="7"/>
      <c r="J357" s="7"/>
      <c r="K357" s="7"/>
      <c r="N357" s="8"/>
      <c r="O357" s="21"/>
    </row>
    <row r="358" spans="1:16" s="3" customFormat="1" ht="15" x14ac:dyDescent="0.25">
      <c r="A358" s="9" t="s">
        <v>567</v>
      </c>
      <c r="B358" s="10" t="s">
        <v>2357</v>
      </c>
      <c r="C358" s="11" t="s">
        <v>2123</v>
      </c>
      <c r="D358" s="16">
        <v>6.8700000000000002E-3</v>
      </c>
      <c r="E358" s="13" t="s">
        <v>2358</v>
      </c>
      <c r="F358" s="25"/>
      <c r="G358" s="25">
        <f t="shared" si="26"/>
        <v>6.8700000000000002E-3</v>
      </c>
      <c r="H358" s="10"/>
      <c r="I358" s="7"/>
      <c r="J358" s="7"/>
      <c r="K358" s="7"/>
      <c r="N358" s="8"/>
      <c r="O358" s="21"/>
    </row>
    <row r="359" spans="1:16" ht="11.25" customHeight="1" x14ac:dyDescent="0.2">
      <c r="G359" s="27"/>
      <c r="K359" s="2"/>
      <c r="L359" s="2"/>
      <c r="N359" s="1"/>
      <c r="O359" s="1"/>
      <c r="P359" s="1"/>
    </row>
    <row r="360" spans="1:16" ht="11.25" customHeight="1" x14ac:dyDescent="0.2">
      <c r="G360" s="27"/>
      <c r="K360" s="2"/>
      <c r="L360" s="2"/>
      <c r="N360" s="1"/>
      <c r="O360" s="1"/>
      <c r="P360" s="1"/>
    </row>
    <row r="361" spans="1:16" s="28" customFormat="1" ht="20.25" customHeight="1" x14ac:dyDescent="0.25">
      <c r="B361" s="28" t="s">
        <v>2469</v>
      </c>
      <c r="F361" s="29"/>
      <c r="G361" s="30" t="s">
        <v>2470</v>
      </c>
    </row>
    <row r="362" spans="1:16" s="28" customFormat="1" ht="11.25" customHeight="1" x14ac:dyDescent="0.25">
      <c r="F362" s="29"/>
      <c r="G362" s="31"/>
      <c r="K362" s="35"/>
      <c r="L362" s="35"/>
    </row>
    <row r="363" spans="1:16" s="28" customFormat="1" ht="20.25" customHeight="1" x14ac:dyDescent="0.25">
      <c r="B363" s="28" t="s">
        <v>2471</v>
      </c>
      <c r="F363" s="29"/>
      <c r="G363" s="30" t="s">
        <v>2472</v>
      </c>
    </row>
    <row r="364" spans="1:16" s="28" customFormat="1" ht="11.25" customHeight="1" x14ac:dyDescent="0.25">
      <c r="F364" s="29"/>
      <c r="G364" s="31"/>
      <c r="K364" s="35"/>
      <c r="L364" s="35"/>
    </row>
    <row r="365" spans="1:16" s="28" customFormat="1" ht="32.25" customHeight="1" x14ac:dyDescent="0.25">
      <c r="A365" s="32"/>
      <c r="B365" s="74" t="s">
        <v>2473</v>
      </c>
      <c r="C365" s="74"/>
      <c r="D365" s="74"/>
      <c r="E365" s="32"/>
      <c r="F365" s="33"/>
      <c r="G365" s="34" t="s">
        <v>2474</v>
      </c>
      <c r="H365" s="32"/>
      <c r="I365" s="36"/>
      <c r="J365" s="32"/>
    </row>
  </sheetData>
  <autoFilter ref="A6:P358"/>
  <mergeCells count="72">
    <mergeCell ref="A1:H1"/>
    <mergeCell ref="A2:H2"/>
    <mergeCell ref="A3:H3"/>
    <mergeCell ref="A7:H7"/>
    <mergeCell ref="A8:H8"/>
    <mergeCell ref="A12:H12"/>
    <mergeCell ref="A17:H17"/>
    <mergeCell ref="A24:H24"/>
    <mergeCell ref="A30:H30"/>
    <mergeCell ref="A38:H38"/>
    <mergeCell ref="A41:H41"/>
    <mergeCell ref="A45:H45"/>
    <mergeCell ref="A47:H47"/>
    <mergeCell ref="A52:H52"/>
    <mergeCell ref="A60:H60"/>
    <mergeCell ref="A66:H66"/>
    <mergeCell ref="A70:H70"/>
    <mergeCell ref="A71:H71"/>
    <mergeCell ref="A79:H79"/>
    <mergeCell ref="A84:H84"/>
    <mergeCell ref="A88:H88"/>
    <mergeCell ref="A89:H89"/>
    <mergeCell ref="A93:H93"/>
    <mergeCell ref="A98:H98"/>
    <mergeCell ref="A104:H104"/>
    <mergeCell ref="A105:H105"/>
    <mergeCell ref="A110:H110"/>
    <mergeCell ref="A115:H115"/>
    <mergeCell ref="A119:H119"/>
    <mergeCell ref="A120:H120"/>
    <mergeCell ref="A124:H124"/>
    <mergeCell ref="A129:H129"/>
    <mergeCell ref="A136:H136"/>
    <mergeCell ref="A140:H140"/>
    <mergeCell ref="A142:H142"/>
    <mergeCell ref="A143:H143"/>
    <mergeCell ref="A147:H147"/>
    <mergeCell ref="A150:H150"/>
    <mergeCell ref="A155:H155"/>
    <mergeCell ref="A156:H156"/>
    <mergeCell ref="A160:H160"/>
    <mergeCell ref="A163:H163"/>
    <mergeCell ref="A168:H168"/>
    <mergeCell ref="A171:H171"/>
    <mergeCell ref="A172:H172"/>
    <mergeCell ref="A177:H177"/>
    <mergeCell ref="A185:H185"/>
    <mergeCell ref="A188:H188"/>
    <mergeCell ref="A192:H192"/>
    <mergeCell ref="A196:H196"/>
    <mergeCell ref="A197:H197"/>
    <mergeCell ref="A209:H209"/>
    <mergeCell ref="A210:H210"/>
    <mergeCell ref="A216:H216"/>
    <mergeCell ref="A222:H222"/>
    <mergeCell ref="A229:H229"/>
    <mergeCell ref="A250:H250"/>
    <mergeCell ref="A251:H251"/>
    <mergeCell ref="A258:H258"/>
    <mergeCell ref="A265:H265"/>
    <mergeCell ref="A282:H282"/>
    <mergeCell ref="A289:H289"/>
    <mergeCell ref="A290:H290"/>
    <mergeCell ref="A298:H298"/>
    <mergeCell ref="A304:H304"/>
    <mergeCell ref="B365:D365"/>
    <mergeCell ref="A342:H342"/>
    <mergeCell ref="A308:H308"/>
    <mergeCell ref="A315:H315"/>
    <mergeCell ref="A324:H324"/>
    <mergeCell ref="A325:H325"/>
    <mergeCell ref="A333:H333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76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8"/>
  <sheetViews>
    <sheetView view="pageBreakPreview" zoomScale="115" zoomScaleNormal="115" zoomScaleSheetLayoutView="115" workbookViewId="0">
      <pane ySplit="6" topLeftCell="A10" activePane="bottomLeft" state="frozen"/>
      <selection pane="bottomLeft" activeCell="B15" sqref="B15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1.140625" style="71" customWidth="1"/>
    <col min="7" max="7" width="19" style="1" customWidth="1"/>
    <col min="8" max="9" width="12.5703125" style="1" customWidth="1"/>
    <col min="10" max="12" width="9.140625" style="1"/>
    <col min="13" max="14" width="95" style="2" hidden="1" customWidth="1"/>
    <col min="15" max="16384" width="9.140625" style="1"/>
  </cols>
  <sheetData>
    <row r="1" spans="1:14" s="3" customFormat="1" ht="21" customHeight="1" x14ac:dyDescent="0.25">
      <c r="A1" s="84" t="s">
        <v>2466</v>
      </c>
      <c r="B1" s="84"/>
      <c r="C1" s="84"/>
      <c r="D1" s="84"/>
      <c r="E1" s="84"/>
      <c r="F1" s="84"/>
      <c r="G1" s="84"/>
    </row>
    <row r="2" spans="1:14" s="3" customFormat="1" ht="25.5" customHeight="1" x14ac:dyDescent="0.25">
      <c r="A2" s="85" t="s">
        <v>2012</v>
      </c>
      <c r="B2" s="85"/>
      <c r="C2" s="85"/>
      <c r="D2" s="85"/>
      <c r="E2" s="85"/>
      <c r="F2" s="85"/>
      <c r="G2" s="85"/>
    </row>
    <row r="3" spans="1:14" s="3" customFormat="1" ht="22.5" customHeight="1" x14ac:dyDescent="0.25">
      <c r="A3" s="87" t="s">
        <v>668</v>
      </c>
      <c r="B3" s="87"/>
      <c r="C3" s="87"/>
      <c r="D3" s="87"/>
      <c r="E3" s="87"/>
      <c r="F3" s="87"/>
      <c r="G3" s="87"/>
    </row>
    <row r="4" spans="1:14" s="3" customFormat="1" ht="11.25" customHeight="1" x14ac:dyDescent="0.25">
      <c r="A4" s="4"/>
      <c r="F4" s="64"/>
    </row>
    <row r="5" spans="1:14" s="3" customFormat="1" ht="36" customHeight="1" x14ac:dyDescent="0.25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72" t="s">
        <v>2475</v>
      </c>
      <c r="G5" s="5" t="s">
        <v>6</v>
      </c>
      <c r="H5" s="7"/>
      <c r="I5" s="7"/>
      <c r="J5" s="7"/>
    </row>
    <row r="6" spans="1:14" s="3" customFormat="1" ht="12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6">
        <v>8</v>
      </c>
      <c r="G6" s="6">
        <v>9</v>
      </c>
      <c r="H6" s="7"/>
      <c r="I6" s="7"/>
      <c r="J6" s="7"/>
    </row>
    <row r="7" spans="1:14" s="3" customFormat="1" ht="15" x14ac:dyDescent="0.25">
      <c r="A7" s="78" t="s">
        <v>2021</v>
      </c>
      <c r="B7" s="79"/>
      <c r="C7" s="79"/>
      <c r="D7" s="79"/>
      <c r="E7" s="79"/>
      <c r="F7" s="79"/>
      <c r="G7" s="80"/>
      <c r="H7" s="7"/>
      <c r="I7" s="7"/>
      <c r="J7" s="7"/>
      <c r="M7" s="8" t="s">
        <v>2021</v>
      </c>
      <c r="N7" s="21"/>
    </row>
    <row r="8" spans="1:14" s="3" customFormat="1" ht="15" x14ac:dyDescent="0.25">
      <c r="A8" s="75" t="s">
        <v>2022</v>
      </c>
      <c r="B8" s="76"/>
      <c r="C8" s="76"/>
      <c r="D8" s="76"/>
      <c r="E8" s="76"/>
      <c r="F8" s="76"/>
      <c r="G8" s="77"/>
      <c r="H8" s="7"/>
      <c r="I8" s="7"/>
      <c r="J8" s="7"/>
      <c r="M8" s="8"/>
      <c r="N8" s="21" t="s">
        <v>2022</v>
      </c>
    </row>
    <row r="9" spans="1:14" s="3" customFormat="1" ht="22.5" x14ac:dyDescent="0.25">
      <c r="A9" s="9" t="s">
        <v>122</v>
      </c>
      <c r="B9" s="10" t="s">
        <v>2015</v>
      </c>
      <c r="C9" s="11" t="s">
        <v>8</v>
      </c>
      <c r="D9" s="12">
        <v>6</v>
      </c>
      <c r="E9" s="13" t="s">
        <v>2023</v>
      </c>
      <c r="F9" s="60">
        <v>8</v>
      </c>
      <c r="G9" s="10"/>
      <c r="H9" s="7"/>
      <c r="I9" s="7"/>
      <c r="J9" s="7"/>
      <c r="M9" s="8"/>
      <c r="N9" s="21"/>
    </row>
    <row r="10" spans="1:14" s="3" customFormat="1" ht="22.5" x14ac:dyDescent="0.25">
      <c r="A10" s="9" t="s">
        <v>127</v>
      </c>
      <c r="B10" s="10" t="s">
        <v>2013</v>
      </c>
      <c r="C10" s="11" t="s">
        <v>8</v>
      </c>
      <c r="D10" s="12">
        <v>33</v>
      </c>
      <c r="E10" s="13" t="s">
        <v>2024</v>
      </c>
      <c r="F10" s="60">
        <f t="shared" ref="F10:F20" si="0">D10</f>
        <v>33</v>
      </c>
      <c r="G10" s="10"/>
      <c r="H10" s="7"/>
      <c r="I10" s="7"/>
      <c r="J10" s="7"/>
      <c r="M10" s="8"/>
      <c r="N10" s="21"/>
    </row>
    <row r="11" spans="1:14" s="3" customFormat="1" ht="15" x14ac:dyDescent="0.25">
      <c r="A11" s="9" t="s">
        <v>776</v>
      </c>
      <c r="B11" s="10" t="s">
        <v>261</v>
      </c>
      <c r="C11" s="11" t="s">
        <v>8</v>
      </c>
      <c r="D11" s="12">
        <v>23</v>
      </c>
      <c r="E11" s="13" t="s">
        <v>262</v>
      </c>
      <c r="F11" s="60">
        <f t="shared" si="0"/>
        <v>23</v>
      </c>
      <c r="G11" s="10"/>
      <c r="H11" s="7"/>
      <c r="I11" s="7"/>
      <c r="J11" s="7"/>
      <c r="M11" s="8"/>
      <c r="N11" s="21"/>
    </row>
    <row r="12" spans="1:14" s="3" customFormat="1" ht="22.5" x14ac:dyDescent="0.25">
      <c r="A12" s="9" t="s">
        <v>1014</v>
      </c>
      <c r="B12" s="10" t="s">
        <v>163</v>
      </c>
      <c r="C12" s="11" t="s">
        <v>8</v>
      </c>
      <c r="D12" s="12">
        <v>55</v>
      </c>
      <c r="E12" s="13" t="s">
        <v>164</v>
      </c>
      <c r="F12" s="60">
        <f t="shared" si="0"/>
        <v>55</v>
      </c>
      <c r="G12" s="10"/>
      <c r="H12" s="7"/>
      <c r="I12" s="7"/>
      <c r="J12" s="7"/>
      <c r="M12" s="8"/>
      <c r="N12" s="21"/>
    </row>
    <row r="13" spans="1:14" s="3" customFormat="1" ht="78.75" x14ac:dyDescent="0.25">
      <c r="A13" s="9" t="s">
        <v>777</v>
      </c>
      <c r="B13" s="10" t="s">
        <v>2014</v>
      </c>
      <c r="C13" s="11" t="s">
        <v>11</v>
      </c>
      <c r="D13" s="14">
        <v>0.55000000000000004</v>
      </c>
      <c r="E13" s="13" t="s">
        <v>2025</v>
      </c>
      <c r="F13" s="60">
        <f t="shared" si="0"/>
        <v>0.55000000000000004</v>
      </c>
      <c r="G13" s="10"/>
      <c r="H13" s="7"/>
      <c r="I13" s="7"/>
      <c r="J13" s="7"/>
      <c r="M13" s="8"/>
      <c r="N13" s="21"/>
    </row>
    <row r="14" spans="1:14" s="3" customFormat="1" ht="22.5" x14ac:dyDescent="0.25">
      <c r="A14" s="9" t="s">
        <v>2561</v>
      </c>
      <c r="B14" s="10" t="s">
        <v>2562</v>
      </c>
      <c r="C14" s="11" t="s">
        <v>91</v>
      </c>
      <c r="D14" s="12">
        <v>55</v>
      </c>
      <c r="E14" s="13" t="s">
        <v>2563</v>
      </c>
      <c r="F14" s="25">
        <f>D14</f>
        <v>55</v>
      </c>
      <c r="G14" s="10"/>
      <c r="H14" s="7"/>
      <c r="I14" s="7"/>
      <c r="J14" s="7"/>
      <c r="M14" s="8"/>
      <c r="N14" s="21"/>
    </row>
    <row r="15" spans="1:14" s="3" customFormat="1" ht="78.75" x14ac:dyDescent="0.25">
      <c r="A15" s="9" t="s">
        <v>143</v>
      </c>
      <c r="B15" s="10" t="s">
        <v>2014</v>
      </c>
      <c r="C15" s="11" t="s">
        <v>11</v>
      </c>
      <c r="D15" s="15">
        <v>1.1000000000000001</v>
      </c>
      <c r="E15" s="13" t="s">
        <v>2025</v>
      </c>
      <c r="F15" s="60">
        <f t="shared" si="0"/>
        <v>1.1000000000000001</v>
      </c>
      <c r="G15" s="10"/>
      <c r="H15" s="7"/>
      <c r="I15" s="7"/>
      <c r="J15" s="7"/>
      <c r="M15" s="8"/>
      <c r="N15" s="21"/>
    </row>
    <row r="16" spans="1:14" s="3" customFormat="1" ht="33.75" x14ac:dyDescent="0.25">
      <c r="A16" s="9" t="s">
        <v>146</v>
      </c>
      <c r="B16" s="10" t="s">
        <v>2026</v>
      </c>
      <c r="C16" s="11" t="s">
        <v>11</v>
      </c>
      <c r="D16" s="15">
        <v>5.5</v>
      </c>
      <c r="E16" s="13" t="s">
        <v>2027</v>
      </c>
      <c r="F16" s="60">
        <f t="shared" si="0"/>
        <v>5.5</v>
      </c>
      <c r="G16" s="10"/>
      <c r="H16" s="7"/>
      <c r="I16" s="7"/>
      <c r="J16" s="7"/>
      <c r="M16" s="8"/>
      <c r="N16" s="21"/>
    </row>
    <row r="17" spans="1:14" s="3" customFormat="1" ht="15" x14ac:dyDescent="0.25">
      <c r="A17" s="9" t="s">
        <v>1018</v>
      </c>
      <c r="B17" s="10" t="s">
        <v>2028</v>
      </c>
      <c r="C17" s="11" t="s">
        <v>113</v>
      </c>
      <c r="D17" s="15">
        <v>0.1</v>
      </c>
      <c r="E17" s="13" t="s">
        <v>2029</v>
      </c>
      <c r="F17" s="60">
        <f t="shared" si="0"/>
        <v>0.1</v>
      </c>
      <c r="G17" s="10"/>
      <c r="H17" s="7"/>
      <c r="I17" s="7"/>
      <c r="J17" s="7"/>
      <c r="M17" s="8"/>
      <c r="N17" s="21"/>
    </row>
    <row r="18" spans="1:14" s="3" customFormat="1" ht="15" x14ac:dyDescent="0.25">
      <c r="A18" s="9" t="s">
        <v>152</v>
      </c>
      <c r="B18" s="10" t="s">
        <v>2016</v>
      </c>
      <c r="C18" s="11" t="s">
        <v>113</v>
      </c>
      <c r="D18" s="15">
        <v>0.1</v>
      </c>
      <c r="E18" s="13" t="s">
        <v>2030</v>
      </c>
      <c r="F18" s="60">
        <f t="shared" si="0"/>
        <v>0.1</v>
      </c>
      <c r="G18" s="10"/>
      <c r="H18" s="7"/>
      <c r="I18" s="7"/>
      <c r="J18" s="7"/>
      <c r="M18" s="8"/>
      <c r="N18" s="21"/>
    </row>
    <row r="19" spans="1:14" s="3" customFormat="1" ht="33.75" x14ac:dyDescent="0.25">
      <c r="A19" s="9" t="s">
        <v>159</v>
      </c>
      <c r="B19" s="10" t="s">
        <v>128</v>
      </c>
      <c r="C19" s="11" t="s">
        <v>8</v>
      </c>
      <c r="D19" s="12">
        <v>21</v>
      </c>
      <c r="E19" s="13" t="s">
        <v>16</v>
      </c>
      <c r="F19" s="60">
        <f t="shared" si="0"/>
        <v>21</v>
      </c>
      <c r="G19" s="10"/>
      <c r="H19" s="7"/>
      <c r="I19" s="7"/>
      <c r="J19" s="7"/>
      <c r="M19" s="8"/>
      <c r="N19" s="21"/>
    </row>
    <row r="20" spans="1:14" s="3" customFormat="1" ht="22.5" x14ac:dyDescent="0.25">
      <c r="A20" s="9" t="s">
        <v>162</v>
      </c>
      <c r="B20" s="10" t="s">
        <v>2017</v>
      </c>
      <c r="C20" s="11" t="s">
        <v>8</v>
      </c>
      <c r="D20" s="12">
        <v>55</v>
      </c>
      <c r="E20" s="13" t="s">
        <v>2031</v>
      </c>
      <c r="F20" s="60">
        <f t="shared" si="0"/>
        <v>55</v>
      </c>
      <c r="G20" s="10"/>
      <c r="H20" s="7"/>
      <c r="I20" s="7"/>
      <c r="J20" s="7"/>
      <c r="M20" s="8"/>
      <c r="N20" s="21"/>
    </row>
    <row r="21" spans="1:14" s="3" customFormat="1" ht="15" x14ac:dyDescent="0.25">
      <c r="A21" s="75" t="s">
        <v>2033</v>
      </c>
      <c r="B21" s="76"/>
      <c r="C21" s="76"/>
      <c r="D21" s="76"/>
      <c r="E21" s="76"/>
      <c r="F21" s="76"/>
      <c r="G21" s="77"/>
      <c r="H21" s="7"/>
      <c r="I21" s="7"/>
      <c r="J21" s="7"/>
      <c r="M21" s="8"/>
      <c r="N21" s="21" t="s">
        <v>2033</v>
      </c>
    </row>
    <row r="22" spans="1:14" s="3" customFormat="1" ht="33.75" x14ac:dyDescent="0.25">
      <c r="A22" s="9" t="s">
        <v>166</v>
      </c>
      <c r="B22" s="10" t="s">
        <v>2034</v>
      </c>
      <c r="C22" s="11" t="s">
        <v>8</v>
      </c>
      <c r="D22" s="12">
        <v>19</v>
      </c>
      <c r="E22" s="13" t="s">
        <v>1022</v>
      </c>
      <c r="F22" s="60">
        <f>D22</f>
        <v>19</v>
      </c>
      <c r="G22" s="10"/>
      <c r="H22" s="7"/>
      <c r="I22" s="7"/>
      <c r="J22" s="7"/>
      <c r="M22" s="8"/>
      <c r="N22" s="21"/>
    </row>
    <row r="23" spans="1:14" s="3" customFormat="1" ht="22.5" x14ac:dyDescent="0.25">
      <c r="A23" s="9" t="s">
        <v>1029</v>
      </c>
      <c r="B23" s="10" t="s">
        <v>2035</v>
      </c>
      <c r="C23" s="11" t="s">
        <v>91</v>
      </c>
      <c r="D23" s="12">
        <v>19</v>
      </c>
      <c r="E23" s="13" t="s">
        <v>2036</v>
      </c>
      <c r="F23" s="60">
        <f t="shared" ref="F23:F67" si="1">D23</f>
        <v>19</v>
      </c>
      <c r="G23" s="10"/>
      <c r="H23" s="7"/>
      <c r="I23" s="7"/>
      <c r="J23" s="7"/>
      <c r="M23" s="8"/>
      <c r="N23" s="21"/>
    </row>
    <row r="24" spans="1:14" s="3" customFormat="1" ht="33.75" x14ac:dyDescent="0.25">
      <c r="A24" s="9" t="s">
        <v>1032</v>
      </c>
      <c r="B24" s="10" t="s">
        <v>943</v>
      </c>
      <c r="C24" s="11" t="s">
        <v>8</v>
      </c>
      <c r="D24" s="12">
        <v>2</v>
      </c>
      <c r="E24" s="13" t="s">
        <v>944</v>
      </c>
      <c r="F24" s="60">
        <f t="shared" si="1"/>
        <v>2</v>
      </c>
      <c r="G24" s="10"/>
      <c r="H24" s="7"/>
      <c r="I24" s="7"/>
      <c r="J24" s="7"/>
      <c r="M24" s="8"/>
      <c r="N24" s="21"/>
    </row>
    <row r="25" spans="1:14" s="3" customFormat="1" ht="22.5" x14ac:dyDescent="0.25">
      <c r="A25" s="9" t="s">
        <v>783</v>
      </c>
      <c r="B25" s="10" t="s">
        <v>2037</v>
      </c>
      <c r="C25" s="11" t="s">
        <v>91</v>
      </c>
      <c r="D25" s="12">
        <v>2</v>
      </c>
      <c r="E25" s="13" t="s">
        <v>452</v>
      </c>
      <c r="F25" s="60">
        <f t="shared" si="1"/>
        <v>2</v>
      </c>
      <c r="G25" s="10"/>
      <c r="H25" s="7"/>
      <c r="I25" s="7"/>
      <c r="J25" s="7"/>
      <c r="M25" s="8"/>
      <c r="N25" s="21"/>
    </row>
    <row r="26" spans="1:14" s="3" customFormat="1" ht="22.5" x14ac:dyDescent="0.25">
      <c r="A26" s="9" t="s">
        <v>171</v>
      </c>
      <c r="B26" s="10" t="s">
        <v>2038</v>
      </c>
      <c r="C26" s="11" t="s">
        <v>954</v>
      </c>
      <c r="D26" s="12">
        <v>21</v>
      </c>
      <c r="E26" s="13" t="s">
        <v>458</v>
      </c>
      <c r="F26" s="60">
        <f t="shared" si="1"/>
        <v>21</v>
      </c>
      <c r="G26" s="10"/>
      <c r="H26" s="7"/>
      <c r="I26" s="7"/>
      <c r="J26" s="7"/>
      <c r="M26" s="8"/>
      <c r="N26" s="21"/>
    </row>
    <row r="27" spans="1:14" s="3" customFormat="1" ht="22.5" x14ac:dyDescent="0.25">
      <c r="A27" s="9" t="s">
        <v>174</v>
      </c>
      <c r="B27" s="10" t="s">
        <v>1812</v>
      </c>
      <c r="C27" s="11" t="s">
        <v>8</v>
      </c>
      <c r="D27" s="12">
        <v>336</v>
      </c>
      <c r="E27" s="13" t="s">
        <v>2039</v>
      </c>
      <c r="F27" s="60">
        <f t="shared" si="1"/>
        <v>336</v>
      </c>
      <c r="G27" s="10"/>
      <c r="H27" s="7"/>
      <c r="I27" s="7"/>
      <c r="J27" s="7"/>
      <c r="M27" s="8"/>
      <c r="N27" s="21"/>
    </row>
    <row r="28" spans="1:14" s="3" customFormat="1" ht="22.5" x14ac:dyDescent="0.25">
      <c r="A28" s="9" t="s">
        <v>177</v>
      </c>
      <c r="B28" s="10" t="s">
        <v>2040</v>
      </c>
      <c r="C28" s="11" t="s">
        <v>91</v>
      </c>
      <c r="D28" s="12">
        <v>252</v>
      </c>
      <c r="E28" s="13" t="s">
        <v>2041</v>
      </c>
      <c r="F28" s="60">
        <f t="shared" si="1"/>
        <v>252</v>
      </c>
      <c r="G28" s="10"/>
      <c r="H28" s="7"/>
      <c r="I28" s="7"/>
      <c r="J28" s="7"/>
      <c r="M28" s="8"/>
      <c r="N28" s="21"/>
    </row>
    <row r="29" spans="1:14" s="3" customFormat="1" ht="22.5" x14ac:dyDescent="0.25">
      <c r="A29" s="9" t="s">
        <v>180</v>
      </c>
      <c r="B29" s="10" t="s">
        <v>2042</v>
      </c>
      <c r="C29" s="11" t="s">
        <v>91</v>
      </c>
      <c r="D29" s="12">
        <v>42</v>
      </c>
      <c r="E29" s="13" t="s">
        <v>2043</v>
      </c>
      <c r="F29" s="60">
        <f t="shared" si="1"/>
        <v>42</v>
      </c>
      <c r="G29" s="10"/>
      <c r="H29" s="7"/>
      <c r="I29" s="7"/>
      <c r="J29" s="7"/>
      <c r="M29" s="8"/>
      <c r="N29" s="21"/>
    </row>
    <row r="30" spans="1:14" s="3" customFormat="1" ht="22.5" x14ac:dyDescent="0.25">
      <c r="A30" s="9" t="s">
        <v>184</v>
      </c>
      <c r="B30" s="10" t="s">
        <v>2044</v>
      </c>
      <c r="C30" s="11" t="s">
        <v>91</v>
      </c>
      <c r="D30" s="12">
        <v>42</v>
      </c>
      <c r="E30" s="13" t="s">
        <v>2045</v>
      </c>
      <c r="F30" s="60">
        <f t="shared" si="1"/>
        <v>42</v>
      </c>
      <c r="G30" s="10"/>
      <c r="H30" s="7"/>
      <c r="I30" s="7"/>
      <c r="J30" s="7"/>
      <c r="M30" s="8"/>
      <c r="N30" s="21"/>
    </row>
    <row r="31" spans="1:14" s="3" customFormat="1" ht="15" x14ac:dyDescent="0.25">
      <c r="A31" s="9" t="s">
        <v>187</v>
      </c>
      <c r="B31" s="10" t="s">
        <v>804</v>
      </c>
      <c r="C31" s="11" t="s">
        <v>22</v>
      </c>
      <c r="D31" s="14">
        <v>0.34</v>
      </c>
      <c r="E31" s="13" t="s">
        <v>805</v>
      </c>
      <c r="F31" s="60">
        <f t="shared" si="1"/>
        <v>0.34</v>
      </c>
      <c r="G31" s="10"/>
      <c r="H31" s="7"/>
      <c r="I31" s="7"/>
      <c r="J31" s="7"/>
      <c r="M31" s="8"/>
      <c r="N31" s="21"/>
    </row>
    <row r="32" spans="1:14" s="3" customFormat="1" ht="22.5" x14ac:dyDescent="0.25">
      <c r="A32" s="9" t="s">
        <v>2046</v>
      </c>
      <c r="B32" s="10" t="s">
        <v>2047</v>
      </c>
      <c r="C32" s="11" t="s">
        <v>91</v>
      </c>
      <c r="D32" s="12">
        <v>17</v>
      </c>
      <c r="E32" s="13" t="s">
        <v>245</v>
      </c>
      <c r="F32" s="60">
        <f t="shared" si="1"/>
        <v>17</v>
      </c>
      <c r="G32" s="10"/>
      <c r="H32" s="7"/>
      <c r="I32" s="7"/>
      <c r="J32" s="7"/>
      <c r="M32" s="8"/>
      <c r="N32" s="21"/>
    </row>
    <row r="33" spans="1:14" s="3" customFormat="1" ht="22.5" x14ac:dyDescent="0.25">
      <c r="A33" s="9" t="s">
        <v>189</v>
      </c>
      <c r="B33" s="10" t="s">
        <v>461</v>
      </c>
      <c r="C33" s="11" t="s">
        <v>11</v>
      </c>
      <c r="D33" s="14">
        <v>0.21</v>
      </c>
      <c r="E33" s="13" t="s">
        <v>462</v>
      </c>
      <c r="F33" s="60">
        <f t="shared" si="1"/>
        <v>0.21</v>
      </c>
      <c r="G33" s="10"/>
      <c r="H33" s="7"/>
      <c r="I33" s="7"/>
      <c r="J33" s="7"/>
      <c r="M33" s="8"/>
      <c r="N33" s="21"/>
    </row>
    <row r="34" spans="1:14" s="3" customFormat="1" ht="22.5" x14ac:dyDescent="0.25">
      <c r="A34" s="9" t="s">
        <v>2048</v>
      </c>
      <c r="B34" s="10" t="s">
        <v>2049</v>
      </c>
      <c r="C34" s="11" t="s">
        <v>91</v>
      </c>
      <c r="D34" s="12">
        <v>21</v>
      </c>
      <c r="E34" s="13" t="s">
        <v>2050</v>
      </c>
      <c r="F34" s="60">
        <f t="shared" si="1"/>
        <v>21</v>
      </c>
      <c r="G34" s="10"/>
      <c r="H34" s="7"/>
      <c r="I34" s="7"/>
      <c r="J34" s="7"/>
      <c r="M34" s="8"/>
      <c r="N34" s="21"/>
    </row>
    <row r="35" spans="1:14" s="3" customFormat="1" ht="22.5" x14ac:dyDescent="0.25">
      <c r="A35" s="9" t="s">
        <v>793</v>
      </c>
      <c r="B35" s="10" t="s">
        <v>2051</v>
      </c>
      <c r="C35" s="11" t="s">
        <v>91</v>
      </c>
      <c r="D35" s="12">
        <v>126</v>
      </c>
      <c r="E35" s="13" t="s">
        <v>2052</v>
      </c>
      <c r="F35" s="60">
        <f t="shared" si="1"/>
        <v>126</v>
      </c>
      <c r="G35" s="10"/>
      <c r="H35" s="7"/>
      <c r="I35" s="7"/>
      <c r="J35" s="7"/>
      <c r="M35" s="8"/>
      <c r="N35" s="21"/>
    </row>
    <row r="36" spans="1:14" s="3" customFormat="1" ht="22.5" x14ac:dyDescent="0.25">
      <c r="A36" s="9" t="s">
        <v>2053</v>
      </c>
      <c r="B36" s="10" t="s">
        <v>27</v>
      </c>
      <c r="C36" s="11" t="s">
        <v>22</v>
      </c>
      <c r="D36" s="14">
        <v>0.32</v>
      </c>
      <c r="E36" s="13" t="s">
        <v>28</v>
      </c>
      <c r="F36" s="60">
        <f t="shared" si="1"/>
        <v>0.32</v>
      </c>
      <c r="G36" s="10"/>
      <c r="H36" s="7"/>
      <c r="I36" s="7"/>
      <c r="J36" s="7"/>
      <c r="M36" s="8"/>
      <c r="N36" s="21"/>
    </row>
    <row r="37" spans="1:14" s="3" customFormat="1" ht="22.5" x14ac:dyDescent="0.25">
      <c r="A37" s="9" t="s">
        <v>193</v>
      </c>
      <c r="B37" s="10" t="s">
        <v>281</v>
      </c>
      <c r="C37" s="11" t="s">
        <v>22</v>
      </c>
      <c r="D37" s="14">
        <v>0.32</v>
      </c>
      <c r="E37" s="13" t="s">
        <v>282</v>
      </c>
      <c r="F37" s="60">
        <f t="shared" si="1"/>
        <v>0.32</v>
      </c>
      <c r="G37" s="10"/>
      <c r="H37" s="7"/>
      <c r="I37" s="7"/>
      <c r="J37" s="7"/>
      <c r="M37" s="8"/>
      <c r="N37" s="21"/>
    </row>
    <row r="38" spans="1:14" s="3" customFormat="1" ht="15" x14ac:dyDescent="0.25">
      <c r="A38" s="9" t="s">
        <v>194</v>
      </c>
      <c r="B38" s="10" t="s">
        <v>261</v>
      </c>
      <c r="C38" s="11" t="s">
        <v>8</v>
      </c>
      <c r="D38" s="12">
        <v>42</v>
      </c>
      <c r="E38" s="13" t="s">
        <v>262</v>
      </c>
      <c r="F38" s="60">
        <f t="shared" si="1"/>
        <v>42</v>
      </c>
      <c r="G38" s="10"/>
      <c r="H38" s="7"/>
      <c r="I38" s="7"/>
      <c r="J38" s="7"/>
      <c r="M38" s="8"/>
      <c r="N38" s="21"/>
    </row>
    <row r="39" spans="1:14" s="3" customFormat="1" ht="33.75" x14ac:dyDescent="0.25">
      <c r="A39" s="9" t="s">
        <v>195</v>
      </c>
      <c r="B39" s="10" t="s">
        <v>2054</v>
      </c>
      <c r="C39" s="11" t="s">
        <v>91</v>
      </c>
      <c r="D39" s="12">
        <v>21</v>
      </c>
      <c r="E39" s="13" t="s">
        <v>2055</v>
      </c>
      <c r="F39" s="60">
        <f t="shared" si="1"/>
        <v>21</v>
      </c>
      <c r="G39" s="10"/>
      <c r="H39" s="7"/>
      <c r="I39" s="7"/>
      <c r="J39" s="7"/>
      <c r="M39" s="8"/>
      <c r="N39" s="21"/>
    </row>
    <row r="40" spans="1:14" s="3" customFormat="1" ht="22.5" x14ac:dyDescent="0.25">
      <c r="A40" s="9" t="s">
        <v>196</v>
      </c>
      <c r="B40" s="10" t="s">
        <v>2056</v>
      </c>
      <c r="C40" s="11" t="s">
        <v>91</v>
      </c>
      <c r="D40" s="12">
        <v>21</v>
      </c>
      <c r="E40" s="13" t="s">
        <v>2057</v>
      </c>
      <c r="F40" s="60">
        <f t="shared" si="1"/>
        <v>21</v>
      </c>
      <c r="G40" s="10"/>
      <c r="H40" s="7"/>
      <c r="I40" s="7"/>
      <c r="J40" s="7"/>
      <c r="M40" s="8"/>
      <c r="N40" s="21"/>
    </row>
    <row r="41" spans="1:14" s="3" customFormat="1" ht="45" x14ac:dyDescent="0.25">
      <c r="A41" s="9" t="s">
        <v>197</v>
      </c>
      <c r="B41" s="10" t="s">
        <v>25</v>
      </c>
      <c r="C41" s="11" t="s">
        <v>22</v>
      </c>
      <c r="D41" s="14">
        <v>62.49</v>
      </c>
      <c r="E41" s="13" t="s">
        <v>53</v>
      </c>
      <c r="F41" s="60">
        <f t="shared" si="1"/>
        <v>62.49</v>
      </c>
      <c r="G41" s="10"/>
      <c r="H41" s="7"/>
      <c r="I41" s="7"/>
      <c r="J41" s="7"/>
      <c r="M41" s="8"/>
      <c r="N41" s="21"/>
    </row>
    <row r="42" spans="1:14" s="3" customFormat="1" ht="33.75" x14ac:dyDescent="0.25">
      <c r="A42" s="9" t="s">
        <v>198</v>
      </c>
      <c r="B42" s="10" t="s">
        <v>2058</v>
      </c>
      <c r="C42" s="11" t="s">
        <v>126</v>
      </c>
      <c r="D42" s="14">
        <v>6373.98</v>
      </c>
      <c r="E42" s="13" t="s">
        <v>871</v>
      </c>
      <c r="F42" s="60">
        <f t="shared" si="1"/>
        <v>6373.98</v>
      </c>
      <c r="G42" s="10"/>
      <c r="H42" s="7"/>
      <c r="I42" s="7"/>
      <c r="J42" s="7"/>
      <c r="M42" s="8"/>
      <c r="N42" s="21"/>
    </row>
    <row r="43" spans="1:14" s="3" customFormat="1" ht="22.5" x14ac:dyDescent="0.25">
      <c r="A43" s="9" t="s">
        <v>800</v>
      </c>
      <c r="B43" s="10" t="s">
        <v>2059</v>
      </c>
      <c r="C43" s="11" t="s">
        <v>91</v>
      </c>
      <c r="D43" s="12">
        <v>18747</v>
      </c>
      <c r="E43" s="13" t="s">
        <v>2060</v>
      </c>
      <c r="F43" s="60">
        <f t="shared" si="1"/>
        <v>18747</v>
      </c>
      <c r="G43" s="10"/>
      <c r="H43" s="7"/>
      <c r="I43" s="7"/>
      <c r="J43" s="7"/>
      <c r="M43" s="8"/>
      <c r="N43" s="21"/>
    </row>
    <row r="44" spans="1:14" s="3" customFormat="1" ht="22.5" x14ac:dyDescent="0.25">
      <c r="A44" s="9" t="s">
        <v>200</v>
      </c>
      <c r="B44" s="10" t="s">
        <v>2061</v>
      </c>
      <c r="C44" s="11" t="s">
        <v>11</v>
      </c>
      <c r="D44" s="12">
        <v>1</v>
      </c>
      <c r="E44" s="13" t="s">
        <v>2062</v>
      </c>
      <c r="F44" s="60">
        <f t="shared" si="1"/>
        <v>1</v>
      </c>
      <c r="G44" s="10"/>
      <c r="H44" s="7"/>
      <c r="I44" s="7"/>
      <c r="J44" s="7"/>
      <c r="M44" s="8"/>
      <c r="N44" s="21"/>
    </row>
    <row r="45" spans="1:14" s="3" customFormat="1" ht="22.5" x14ac:dyDescent="0.25">
      <c r="A45" s="9" t="s">
        <v>802</v>
      </c>
      <c r="B45" s="10" t="s">
        <v>27</v>
      </c>
      <c r="C45" s="11" t="s">
        <v>22</v>
      </c>
      <c r="D45" s="15">
        <v>0.4</v>
      </c>
      <c r="E45" s="13" t="s">
        <v>28</v>
      </c>
      <c r="F45" s="60">
        <f t="shared" si="1"/>
        <v>0.4</v>
      </c>
      <c r="G45" s="10"/>
      <c r="H45" s="7"/>
      <c r="I45" s="7"/>
      <c r="J45" s="7"/>
      <c r="M45" s="8"/>
      <c r="N45" s="21"/>
    </row>
    <row r="46" spans="1:14" s="3" customFormat="1" ht="15" x14ac:dyDescent="0.25">
      <c r="A46" s="9" t="s">
        <v>1774</v>
      </c>
      <c r="B46" s="10" t="s">
        <v>301</v>
      </c>
      <c r="C46" s="11" t="s">
        <v>91</v>
      </c>
      <c r="D46" s="12">
        <v>20</v>
      </c>
      <c r="E46" s="13" t="s">
        <v>302</v>
      </c>
      <c r="F46" s="60">
        <f t="shared" si="1"/>
        <v>20</v>
      </c>
      <c r="G46" s="10"/>
      <c r="H46" s="7"/>
      <c r="I46" s="7"/>
      <c r="J46" s="7"/>
      <c r="M46" s="8"/>
      <c r="N46" s="21"/>
    </row>
    <row r="47" spans="1:14" s="3" customFormat="1" ht="15" x14ac:dyDescent="0.25">
      <c r="A47" s="9" t="s">
        <v>803</v>
      </c>
      <c r="B47" s="10" t="s">
        <v>2063</v>
      </c>
      <c r="C47" s="11" t="s">
        <v>91</v>
      </c>
      <c r="D47" s="12">
        <v>20</v>
      </c>
      <c r="E47" s="13" t="s">
        <v>2064</v>
      </c>
      <c r="F47" s="60">
        <f t="shared" si="1"/>
        <v>20</v>
      </c>
      <c r="G47" s="10"/>
      <c r="H47" s="7"/>
      <c r="I47" s="7"/>
      <c r="J47" s="7"/>
      <c r="M47" s="8"/>
      <c r="N47" s="21"/>
    </row>
    <row r="48" spans="1:14" s="3" customFormat="1" ht="22.5" x14ac:dyDescent="0.25">
      <c r="A48" s="9" t="s">
        <v>204</v>
      </c>
      <c r="B48" s="10" t="s">
        <v>304</v>
      </c>
      <c r="C48" s="11" t="s">
        <v>11</v>
      </c>
      <c r="D48" s="14">
        <v>0.05</v>
      </c>
      <c r="E48" s="13" t="s">
        <v>305</v>
      </c>
      <c r="F48" s="60">
        <f t="shared" si="1"/>
        <v>0.05</v>
      </c>
      <c r="G48" s="10"/>
      <c r="H48" s="7"/>
      <c r="I48" s="7"/>
      <c r="J48" s="7"/>
      <c r="M48" s="8"/>
      <c r="N48" s="21"/>
    </row>
    <row r="49" spans="1:14" s="3" customFormat="1" ht="22.5" x14ac:dyDescent="0.25">
      <c r="A49" s="9" t="s">
        <v>809</v>
      </c>
      <c r="B49" s="10" t="s">
        <v>278</v>
      </c>
      <c r="C49" s="11" t="s">
        <v>22</v>
      </c>
      <c r="D49" s="15">
        <v>0.7</v>
      </c>
      <c r="E49" s="13" t="s">
        <v>279</v>
      </c>
      <c r="F49" s="60">
        <f t="shared" si="1"/>
        <v>0.7</v>
      </c>
      <c r="G49" s="10"/>
      <c r="H49" s="7"/>
      <c r="I49" s="7"/>
      <c r="J49" s="7"/>
      <c r="M49" s="8"/>
      <c r="N49" s="21"/>
    </row>
    <row r="50" spans="1:14" s="3" customFormat="1" ht="33.75" x14ac:dyDescent="0.25">
      <c r="A50" s="9" t="s">
        <v>810</v>
      </c>
      <c r="B50" s="10" t="s">
        <v>2065</v>
      </c>
      <c r="C50" s="11" t="s">
        <v>22</v>
      </c>
      <c r="D50" s="15">
        <v>0.7</v>
      </c>
      <c r="E50" s="13" t="s">
        <v>2066</v>
      </c>
      <c r="F50" s="60">
        <f t="shared" si="1"/>
        <v>0.7</v>
      </c>
      <c r="G50" s="10"/>
      <c r="H50" s="7"/>
      <c r="I50" s="7"/>
      <c r="J50" s="7"/>
      <c r="M50" s="8"/>
      <c r="N50" s="21"/>
    </row>
    <row r="51" spans="1:14" s="3" customFormat="1" ht="22.5" x14ac:dyDescent="0.25">
      <c r="A51" s="9" t="s">
        <v>207</v>
      </c>
      <c r="B51" s="10" t="s">
        <v>2067</v>
      </c>
      <c r="C51" s="11" t="s">
        <v>11</v>
      </c>
      <c r="D51" s="14">
        <v>0.03</v>
      </c>
      <c r="E51" s="13" t="s">
        <v>2068</v>
      </c>
      <c r="F51" s="60">
        <f t="shared" si="1"/>
        <v>0.03</v>
      </c>
      <c r="G51" s="10"/>
      <c r="H51" s="7"/>
      <c r="I51" s="7"/>
      <c r="J51" s="7"/>
      <c r="M51" s="8"/>
      <c r="N51" s="21"/>
    </row>
    <row r="52" spans="1:14" s="3" customFormat="1" ht="15" x14ac:dyDescent="0.25">
      <c r="A52" s="9" t="s">
        <v>208</v>
      </c>
      <c r="B52" s="10" t="s">
        <v>2069</v>
      </c>
      <c r="C52" s="11" t="s">
        <v>11</v>
      </c>
      <c r="D52" s="14">
        <v>0.01</v>
      </c>
      <c r="E52" s="13" t="s">
        <v>2070</v>
      </c>
      <c r="F52" s="60">
        <f t="shared" si="1"/>
        <v>0.01</v>
      </c>
      <c r="G52" s="10"/>
      <c r="H52" s="7"/>
      <c r="I52" s="7"/>
      <c r="J52" s="7"/>
      <c r="M52" s="8"/>
      <c r="N52" s="21"/>
    </row>
    <row r="53" spans="1:14" s="3" customFormat="1" ht="22.5" x14ac:dyDescent="0.25">
      <c r="A53" s="9" t="s">
        <v>209</v>
      </c>
      <c r="B53" s="10" t="s">
        <v>2071</v>
      </c>
      <c r="C53" s="11" t="s">
        <v>11</v>
      </c>
      <c r="D53" s="14">
        <v>0.05</v>
      </c>
      <c r="E53" s="13" t="s">
        <v>2072</v>
      </c>
      <c r="F53" s="60">
        <f t="shared" si="1"/>
        <v>0.05</v>
      </c>
      <c r="G53" s="10"/>
      <c r="H53" s="7"/>
      <c r="I53" s="7"/>
      <c r="J53" s="7"/>
      <c r="M53" s="8"/>
      <c r="N53" s="21"/>
    </row>
    <row r="54" spans="1:14" s="3" customFormat="1" ht="22.5" x14ac:dyDescent="0.25">
      <c r="A54" s="9" t="s">
        <v>210</v>
      </c>
      <c r="B54" s="10" t="s">
        <v>2073</v>
      </c>
      <c r="C54" s="11" t="s">
        <v>11</v>
      </c>
      <c r="D54" s="14">
        <v>0.35</v>
      </c>
      <c r="E54" s="13" t="s">
        <v>2074</v>
      </c>
      <c r="F54" s="60">
        <f t="shared" si="1"/>
        <v>0.35</v>
      </c>
      <c r="G54" s="10"/>
      <c r="H54" s="7"/>
      <c r="I54" s="7"/>
      <c r="J54" s="7"/>
      <c r="M54" s="8"/>
      <c r="N54" s="21"/>
    </row>
    <row r="55" spans="1:14" s="3" customFormat="1" ht="22.5" x14ac:dyDescent="0.25">
      <c r="A55" s="9" t="s">
        <v>211</v>
      </c>
      <c r="B55" s="10" t="s">
        <v>2075</v>
      </c>
      <c r="C55" s="11" t="s">
        <v>91</v>
      </c>
      <c r="D55" s="12">
        <v>35</v>
      </c>
      <c r="E55" s="13" t="s">
        <v>2076</v>
      </c>
      <c r="F55" s="60">
        <f t="shared" si="1"/>
        <v>35</v>
      </c>
      <c r="G55" s="10"/>
      <c r="H55" s="7"/>
      <c r="I55" s="7"/>
      <c r="J55" s="7"/>
      <c r="M55" s="8"/>
      <c r="N55" s="21"/>
    </row>
    <row r="56" spans="1:14" s="3" customFormat="1" ht="22.5" x14ac:dyDescent="0.25">
      <c r="A56" s="9" t="s">
        <v>212</v>
      </c>
      <c r="B56" s="10" t="s">
        <v>2020</v>
      </c>
      <c r="C56" s="11" t="s">
        <v>8</v>
      </c>
      <c r="D56" s="12">
        <v>55</v>
      </c>
      <c r="E56" s="13" t="s">
        <v>2077</v>
      </c>
      <c r="F56" s="60">
        <f t="shared" si="1"/>
        <v>55</v>
      </c>
      <c r="G56" s="10"/>
      <c r="H56" s="7"/>
      <c r="I56" s="7"/>
      <c r="J56" s="7"/>
      <c r="M56" s="8"/>
      <c r="N56" s="21"/>
    </row>
    <row r="57" spans="1:14" s="3" customFormat="1" ht="22.5" x14ac:dyDescent="0.25">
      <c r="A57" s="9" t="s">
        <v>822</v>
      </c>
      <c r="B57" s="10" t="s">
        <v>1228</v>
      </c>
      <c r="C57" s="11" t="s">
        <v>8</v>
      </c>
      <c r="D57" s="12">
        <v>55</v>
      </c>
      <c r="E57" s="13" t="s">
        <v>1229</v>
      </c>
      <c r="F57" s="60">
        <f t="shared" si="1"/>
        <v>55</v>
      </c>
      <c r="G57" s="10"/>
      <c r="H57" s="7"/>
      <c r="I57" s="7"/>
      <c r="J57" s="7"/>
      <c r="M57" s="8"/>
      <c r="N57" s="21"/>
    </row>
    <row r="58" spans="1:14" s="3" customFormat="1" ht="15" x14ac:dyDescent="0.25">
      <c r="A58" s="9" t="s">
        <v>214</v>
      </c>
      <c r="B58" s="10" t="s">
        <v>307</v>
      </c>
      <c r="C58" s="11" t="s">
        <v>11</v>
      </c>
      <c r="D58" s="14">
        <v>0.55000000000000004</v>
      </c>
      <c r="E58" s="13" t="s">
        <v>308</v>
      </c>
      <c r="F58" s="60">
        <f t="shared" si="1"/>
        <v>0.55000000000000004</v>
      </c>
      <c r="G58" s="10"/>
      <c r="H58" s="7"/>
      <c r="I58" s="7"/>
      <c r="J58" s="7"/>
      <c r="M58" s="8"/>
      <c r="N58" s="21"/>
    </row>
    <row r="59" spans="1:14" s="3" customFormat="1" ht="22.5" x14ac:dyDescent="0.25">
      <c r="A59" s="9" t="s">
        <v>827</v>
      </c>
      <c r="B59" s="10" t="s">
        <v>310</v>
      </c>
      <c r="C59" s="11" t="s">
        <v>11</v>
      </c>
      <c r="D59" s="20">
        <v>-0.59752110000000003</v>
      </c>
      <c r="E59" s="13" t="s">
        <v>311</v>
      </c>
      <c r="F59" s="60">
        <f t="shared" si="1"/>
        <v>-0.59752110000000003</v>
      </c>
      <c r="G59" s="10"/>
      <c r="H59" s="7"/>
      <c r="I59" s="7"/>
      <c r="J59" s="7"/>
      <c r="M59" s="8"/>
      <c r="N59" s="21"/>
    </row>
    <row r="60" spans="1:14" s="3" customFormat="1" ht="15" x14ac:dyDescent="0.25">
      <c r="A60" s="9" t="s">
        <v>217</v>
      </c>
      <c r="B60" s="10" t="s">
        <v>2078</v>
      </c>
      <c r="C60" s="11" t="s">
        <v>91</v>
      </c>
      <c r="D60" s="12">
        <v>55</v>
      </c>
      <c r="E60" s="13" t="s">
        <v>2079</v>
      </c>
      <c r="F60" s="60">
        <f t="shared" si="1"/>
        <v>55</v>
      </c>
      <c r="G60" s="10"/>
      <c r="H60" s="7"/>
      <c r="I60" s="7"/>
      <c r="J60" s="7"/>
      <c r="M60" s="8"/>
      <c r="N60" s="21"/>
    </row>
    <row r="61" spans="1:14" s="3" customFormat="1" ht="33.75" x14ac:dyDescent="0.25">
      <c r="A61" s="9" t="s">
        <v>218</v>
      </c>
      <c r="B61" s="10" t="s">
        <v>294</v>
      </c>
      <c r="C61" s="11" t="s">
        <v>8</v>
      </c>
      <c r="D61" s="12">
        <v>60</v>
      </c>
      <c r="E61" s="13" t="s">
        <v>295</v>
      </c>
      <c r="F61" s="60">
        <f t="shared" si="1"/>
        <v>60</v>
      </c>
      <c r="G61" s="10"/>
      <c r="H61" s="7"/>
      <c r="I61" s="7"/>
      <c r="J61" s="7"/>
      <c r="M61" s="8"/>
      <c r="N61" s="21"/>
    </row>
    <row r="62" spans="1:14" s="3" customFormat="1" ht="22.5" x14ac:dyDescent="0.25">
      <c r="A62" s="9" t="s">
        <v>221</v>
      </c>
      <c r="B62" s="10" t="s">
        <v>838</v>
      </c>
      <c r="C62" s="11" t="s">
        <v>11</v>
      </c>
      <c r="D62" s="16">
        <v>-0.63905999999999996</v>
      </c>
      <c r="E62" s="13" t="s">
        <v>839</v>
      </c>
      <c r="F62" s="60">
        <f t="shared" si="1"/>
        <v>-0.63905999999999996</v>
      </c>
      <c r="G62" s="10"/>
      <c r="H62" s="7"/>
      <c r="I62" s="7"/>
      <c r="J62" s="7"/>
      <c r="M62" s="8"/>
      <c r="N62" s="21"/>
    </row>
    <row r="63" spans="1:14" s="3" customFormat="1" ht="22.5" x14ac:dyDescent="0.25">
      <c r="A63" s="9" t="s">
        <v>835</v>
      </c>
      <c r="B63" s="10" t="s">
        <v>2080</v>
      </c>
      <c r="C63" s="11" t="s">
        <v>91</v>
      </c>
      <c r="D63" s="12">
        <v>60</v>
      </c>
      <c r="E63" s="13" t="s">
        <v>2081</v>
      </c>
      <c r="F63" s="60">
        <f t="shared" si="1"/>
        <v>60</v>
      </c>
      <c r="G63" s="10"/>
      <c r="H63" s="7"/>
      <c r="I63" s="7"/>
      <c r="J63" s="7"/>
      <c r="M63" s="8"/>
      <c r="N63" s="21"/>
    </row>
    <row r="64" spans="1:14" s="3" customFormat="1" ht="22.5" x14ac:dyDescent="0.25">
      <c r="A64" s="9" t="s">
        <v>226</v>
      </c>
      <c r="B64" s="10" t="s">
        <v>2082</v>
      </c>
      <c r="C64" s="11" t="s">
        <v>91</v>
      </c>
      <c r="D64" s="12">
        <v>60</v>
      </c>
      <c r="E64" s="13" t="s">
        <v>2083</v>
      </c>
      <c r="F64" s="60">
        <f t="shared" si="1"/>
        <v>60</v>
      </c>
      <c r="G64" s="10"/>
      <c r="H64" s="7"/>
      <c r="I64" s="7"/>
      <c r="J64" s="7"/>
      <c r="M64" s="8"/>
      <c r="N64" s="21"/>
    </row>
    <row r="65" spans="1:14" s="3" customFormat="1" ht="22.5" x14ac:dyDescent="0.25">
      <c r="A65" s="9" t="s">
        <v>229</v>
      </c>
      <c r="B65" s="10" t="s">
        <v>408</v>
      </c>
      <c r="C65" s="11" t="s">
        <v>11</v>
      </c>
      <c r="D65" s="15">
        <v>3.5</v>
      </c>
      <c r="E65" s="13" t="s">
        <v>409</v>
      </c>
      <c r="F65" s="60">
        <f t="shared" si="1"/>
        <v>3.5</v>
      </c>
      <c r="G65" s="10"/>
      <c r="H65" s="7"/>
      <c r="I65" s="7"/>
      <c r="J65" s="7"/>
      <c r="M65" s="8"/>
      <c r="N65" s="21"/>
    </row>
    <row r="66" spans="1:14" s="3" customFormat="1" ht="33.75" x14ac:dyDescent="0.25">
      <c r="A66" s="9" t="s">
        <v>232</v>
      </c>
      <c r="B66" s="10" t="s">
        <v>1799</v>
      </c>
      <c r="C66" s="11" t="s">
        <v>8</v>
      </c>
      <c r="D66" s="12">
        <v>55</v>
      </c>
      <c r="E66" s="13" t="s">
        <v>2084</v>
      </c>
      <c r="F66" s="60">
        <f t="shared" si="1"/>
        <v>55</v>
      </c>
      <c r="G66" s="10"/>
      <c r="H66" s="7"/>
      <c r="I66" s="7"/>
      <c r="J66" s="7"/>
      <c r="M66" s="8"/>
      <c r="N66" s="21"/>
    </row>
    <row r="67" spans="1:14" s="3" customFormat="1" ht="22.5" x14ac:dyDescent="0.25">
      <c r="A67" s="9" t="s">
        <v>235</v>
      </c>
      <c r="B67" s="10" t="s">
        <v>2085</v>
      </c>
      <c r="C67" s="11" t="s">
        <v>91</v>
      </c>
      <c r="D67" s="12">
        <v>55</v>
      </c>
      <c r="E67" s="13" t="s">
        <v>2086</v>
      </c>
      <c r="F67" s="60">
        <f t="shared" si="1"/>
        <v>55</v>
      </c>
      <c r="G67" s="10"/>
      <c r="H67" s="7"/>
      <c r="I67" s="7"/>
      <c r="J67" s="7"/>
      <c r="M67" s="8"/>
      <c r="N67" s="21"/>
    </row>
    <row r="68" spans="1:14" s="3" customFormat="1" ht="15" x14ac:dyDescent="0.25">
      <c r="A68" s="75" t="s">
        <v>2087</v>
      </c>
      <c r="B68" s="76"/>
      <c r="C68" s="76"/>
      <c r="D68" s="76"/>
      <c r="E68" s="76"/>
      <c r="F68" s="76"/>
      <c r="G68" s="77"/>
      <c r="H68" s="7"/>
      <c r="I68" s="7"/>
      <c r="J68" s="7"/>
      <c r="M68" s="8"/>
      <c r="N68" s="21" t="s">
        <v>2087</v>
      </c>
    </row>
    <row r="69" spans="1:14" s="3" customFormat="1" ht="45" x14ac:dyDescent="0.25">
      <c r="A69" s="9" t="s">
        <v>238</v>
      </c>
      <c r="B69" s="10" t="s">
        <v>2088</v>
      </c>
      <c r="C69" s="11" t="s">
        <v>491</v>
      </c>
      <c r="D69" s="12">
        <v>1</v>
      </c>
      <c r="E69" s="13" t="s">
        <v>2089</v>
      </c>
      <c r="F69" s="60">
        <f>D69</f>
        <v>1</v>
      </c>
      <c r="G69" s="10"/>
      <c r="H69" s="7"/>
      <c r="I69" s="7"/>
      <c r="J69" s="7"/>
      <c r="M69" s="8"/>
      <c r="N69" s="21"/>
    </row>
    <row r="70" spans="1:14" s="3" customFormat="1" ht="33.75" x14ac:dyDescent="0.25">
      <c r="A70" s="9" t="s">
        <v>239</v>
      </c>
      <c r="B70" s="10" t="s">
        <v>2090</v>
      </c>
      <c r="C70" s="11" t="s">
        <v>491</v>
      </c>
      <c r="D70" s="12">
        <v>1</v>
      </c>
      <c r="E70" s="13" t="s">
        <v>2091</v>
      </c>
      <c r="F70" s="60">
        <f t="shared" ref="F70:F78" si="2">D70</f>
        <v>1</v>
      </c>
      <c r="G70" s="10"/>
      <c r="H70" s="7"/>
      <c r="I70" s="7"/>
      <c r="J70" s="7"/>
      <c r="M70" s="8"/>
      <c r="N70" s="21"/>
    </row>
    <row r="71" spans="1:14" s="3" customFormat="1" ht="22.5" x14ac:dyDescent="0.25">
      <c r="A71" s="9" t="s">
        <v>843</v>
      </c>
      <c r="B71" s="10" t="s">
        <v>892</v>
      </c>
      <c r="C71" s="11" t="s">
        <v>8</v>
      </c>
      <c r="D71" s="15">
        <v>3.1</v>
      </c>
      <c r="E71" s="13" t="s">
        <v>893</v>
      </c>
      <c r="F71" s="60">
        <f t="shared" si="2"/>
        <v>3.1</v>
      </c>
      <c r="G71" s="10"/>
      <c r="H71" s="7"/>
      <c r="I71" s="7"/>
      <c r="J71" s="7"/>
      <c r="M71" s="8"/>
      <c r="N71" s="21"/>
    </row>
    <row r="72" spans="1:14" s="3" customFormat="1" ht="22.5" x14ac:dyDescent="0.25">
      <c r="A72" s="9" t="s">
        <v>243</v>
      </c>
      <c r="B72" s="10" t="s">
        <v>484</v>
      </c>
      <c r="C72" s="11" t="s">
        <v>11</v>
      </c>
      <c r="D72" s="12">
        <v>1</v>
      </c>
      <c r="E72" s="13" t="s">
        <v>485</v>
      </c>
      <c r="F72" s="60">
        <f t="shared" si="2"/>
        <v>1</v>
      </c>
      <c r="G72" s="10"/>
      <c r="H72" s="7"/>
      <c r="I72" s="7"/>
      <c r="J72" s="7"/>
      <c r="M72" s="8"/>
      <c r="N72" s="21"/>
    </row>
    <row r="73" spans="1:14" s="3" customFormat="1" ht="33.75" x14ac:dyDescent="0.25">
      <c r="A73" s="9" t="s">
        <v>246</v>
      </c>
      <c r="B73" s="10" t="s">
        <v>497</v>
      </c>
      <c r="C73" s="11" t="s">
        <v>22</v>
      </c>
      <c r="D73" s="15">
        <v>0.3</v>
      </c>
      <c r="E73" s="13" t="s">
        <v>498</v>
      </c>
      <c r="F73" s="60">
        <f t="shared" si="2"/>
        <v>0.3</v>
      </c>
      <c r="G73" s="10"/>
      <c r="H73" s="7"/>
      <c r="I73" s="7"/>
      <c r="J73" s="7"/>
      <c r="M73" s="8"/>
      <c r="N73" s="21"/>
    </row>
    <row r="74" spans="1:14" s="3" customFormat="1" ht="45" x14ac:dyDescent="0.25">
      <c r="A74" s="9" t="s">
        <v>249</v>
      </c>
      <c r="B74" s="10" t="s">
        <v>2092</v>
      </c>
      <c r="C74" s="11" t="s">
        <v>126</v>
      </c>
      <c r="D74" s="15">
        <v>30.9</v>
      </c>
      <c r="E74" s="13" t="s">
        <v>2093</v>
      </c>
      <c r="F74" s="60">
        <f t="shared" si="2"/>
        <v>30.9</v>
      </c>
      <c r="G74" s="10"/>
      <c r="H74" s="7"/>
      <c r="I74" s="7"/>
      <c r="J74" s="7"/>
      <c r="M74" s="8"/>
      <c r="N74" s="21"/>
    </row>
    <row r="75" spans="1:14" s="3" customFormat="1" ht="22.5" x14ac:dyDescent="0.25">
      <c r="A75" s="9" t="s">
        <v>252</v>
      </c>
      <c r="B75" s="10" t="s">
        <v>894</v>
      </c>
      <c r="C75" s="11" t="s">
        <v>340</v>
      </c>
      <c r="D75" s="12">
        <v>100</v>
      </c>
      <c r="E75" s="13" t="s">
        <v>895</v>
      </c>
      <c r="F75" s="60">
        <f t="shared" si="2"/>
        <v>100</v>
      </c>
      <c r="G75" s="10"/>
      <c r="H75" s="7"/>
      <c r="I75" s="7"/>
      <c r="J75" s="7"/>
      <c r="M75" s="8"/>
      <c r="N75" s="21"/>
    </row>
    <row r="76" spans="1:14" s="3" customFormat="1" ht="33.75" x14ac:dyDescent="0.25">
      <c r="A76" s="9" t="s">
        <v>254</v>
      </c>
      <c r="B76" s="10" t="s">
        <v>343</v>
      </c>
      <c r="C76" s="11" t="s">
        <v>8</v>
      </c>
      <c r="D76" s="20">
        <v>-3.2773127</v>
      </c>
      <c r="E76" s="13" t="s">
        <v>344</v>
      </c>
      <c r="F76" s="60">
        <f t="shared" si="2"/>
        <v>-3.2773127</v>
      </c>
      <c r="G76" s="10"/>
      <c r="H76" s="7"/>
      <c r="I76" s="7"/>
      <c r="J76" s="7"/>
      <c r="M76" s="8"/>
      <c r="N76" s="21"/>
    </row>
    <row r="77" spans="1:14" s="3" customFormat="1" ht="33.75" x14ac:dyDescent="0.25">
      <c r="A77" s="9" t="s">
        <v>257</v>
      </c>
      <c r="B77" s="10" t="s">
        <v>512</v>
      </c>
      <c r="C77" s="11" t="s">
        <v>120</v>
      </c>
      <c r="D77" s="12">
        <v>30</v>
      </c>
      <c r="E77" s="13" t="s">
        <v>513</v>
      </c>
      <c r="F77" s="60">
        <f t="shared" si="2"/>
        <v>30</v>
      </c>
      <c r="G77" s="10"/>
      <c r="H77" s="7"/>
      <c r="I77" s="7"/>
      <c r="J77" s="7"/>
      <c r="M77" s="8"/>
      <c r="N77" s="21"/>
    </row>
    <row r="78" spans="1:14" s="3" customFormat="1" ht="33.75" x14ac:dyDescent="0.25">
      <c r="A78" s="9" t="s">
        <v>260</v>
      </c>
      <c r="B78" s="10" t="s">
        <v>515</v>
      </c>
      <c r="C78" s="11" t="s">
        <v>120</v>
      </c>
      <c r="D78" s="12">
        <v>10</v>
      </c>
      <c r="E78" s="13" t="s">
        <v>896</v>
      </c>
      <c r="F78" s="60">
        <f t="shared" si="2"/>
        <v>10</v>
      </c>
      <c r="G78" s="10"/>
      <c r="H78" s="7"/>
      <c r="I78" s="7"/>
      <c r="J78" s="7"/>
      <c r="M78" s="8"/>
      <c r="N78" s="21"/>
    </row>
    <row r="79" spans="1:14" s="3" customFormat="1" ht="15" x14ac:dyDescent="0.25">
      <c r="A79" s="75" t="s">
        <v>1501</v>
      </c>
      <c r="B79" s="76"/>
      <c r="C79" s="76"/>
      <c r="D79" s="76"/>
      <c r="E79" s="76"/>
      <c r="F79" s="76"/>
      <c r="G79" s="77"/>
      <c r="H79" s="7"/>
      <c r="I79" s="7"/>
      <c r="J79" s="7"/>
      <c r="M79" s="8"/>
      <c r="N79" s="21" t="s">
        <v>1501</v>
      </c>
    </row>
    <row r="80" spans="1:14" s="3" customFormat="1" ht="56.25" x14ac:dyDescent="0.25">
      <c r="A80" s="9" t="s">
        <v>861</v>
      </c>
      <c r="B80" s="10" t="s">
        <v>899</v>
      </c>
      <c r="C80" s="11" t="s">
        <v>22</v>
      </c>
      <c r="D80" s="14">
        <v>48.48</v>
      </c>
      <c r="E80" s="13" t="s">
        <v>1528</v>
      </c>
      <c r="F80" s="60">
        <f>D80</f>
        <v>48.48</v>
      </c>
      <c r="G80" s="10"/>
      <c r="H80" s="7"/>
      <c r="I80" s="7"/>
      <c r="J80" s="7"/>
      <c r="M80" s="8"/>
      <c r="N80" s="21"/>
    </row>
    <row r="81" spans="1:14" s="3" customFormat="1" ht="15" x14ac:dyDescent="0.25">
      <c r="A81" s="9" t="s">
        <v>266</v>
      </c>
      <c r="B81" s="10" t="s">
        <v>397</v>
      </c>
      <c r="C81" s="11" t="s">
        <v>22</v>
      </c>
      <c r="D81" s="14">
        <v>2.67</v>
      </c>
      <c r="E81" s="13" t="s">
        <v>398</v>
      </c>
      <c r="F81" s="60">
        <f t="shared" ref="F81:F89" si="3">D81</f>
        <v>2.67</v>
      </c>
      <c r="G81" s="10"/>
      <c r="H81" s="7"/>
      <c r="I81" s="7"/>
      <c r="J81" s="7"/>
      <c r="M81" s="8"/>
      <c r="N81" s="21"/>
    </row>
    <row r="82" spans="1:14" s="3" customFormat="1" ht="56.25" x14ac:dyDescent="0.25">
      <c r="A82" s="9" t="s">
        <v>862</v>
      </c>
      <c r="B82" s="10" t="s">
        <v>2094</v>
      </c>
      <c r="C82" s="11" t="s">
        <v>126</v>
      </c>
      <c r="D82" s="15">
        <v>4712.3999999999996</v>
      </c>
      <c r="E82" s="13" t="s">
        <v>2095</v>
      </c>
      <c r="F82" s="60">
        <f t="shared" si="3"/>
        <v>4712.3999999999996</v>
      </c>
      <c r="G82" s="10"/>
      <c r="H82" s="7"/>
      <c r="I82" s="7"/>
      <c r="J82" s="7"/>
      <c r="M82" s="8"/>
      <c r="N82" s="21"/>
    </row>
    <row r="83" spans="1:14" s="3" customFormat="1" ht="33.75" x14ac:dyDescent="0.25">
      <c r="A83" s="9" t="s">
        <v>269</v>
      </c>
      <c r="B83" s="10" t="s">
        <v>2096</v>
      </c>
      <c r="C83" s="11" t="s">
        <v>126</v>
      </c>
      <c r="D83" s="15">
        <v>484.5</v>
      </c>
      <c r="E83" s="13" t="s">
        <v>2097</v>
      </c>
      <c r="F83" s="60">
        <f t="shared" si="3"/>
        <v>484.5</v>
      </c>
      <c r="G83" s="10"/>
      <c r="H83" s="7"/>
      <c r="I83" s="7"/>
      <c r="J83" s="7"/>
      <c r="M83" s="8"/>
      <c r="N83" s="21"/>
    </row>
    <row r="84" spans="1:14" s="3" customFormat="1" ht="78.75" x14ac:dyDescent="0.25">
      <c r="A84" s="9" t="s">
        <v>863</v>
      </c>
      <c r="B84" s="10" t="s">
        <v>2098</v>
      </c>
      <c r="C84" s="11" t="s">
        <v>126</v>
      </c>
      <c r="D84" s="15">
        <v>10.199999999999999</v>
      </c>
      <c r="E84" s="13" t="s">
        <v>2099</v>
      </c>
      <c r="F84" s="60">
        <f t="shared" si="3"/>
        <v>10.199999999999999</v>
      </c>
      <c r="G84" s="10"/>
      <c r="H84" s="7"/>
      <c r="I84" s="7"/>
      <c r="J84" s="7"/>
      <c r="M84" s="8"/>
      <c r="N84" s="21"/>
    </row>
    <row r="85" spans="1:14" s="3" customFormat="1" ht="67.5" x14ac:dyDescent="0.25">
      <c r="A85" s="9" t="s">
        <v>271</v>
      </c>
      <c r="B85" s="10" t="s">
        <v>2100</v>
      </c>
      <c r="C85" s="11" t="s">
        <v>126</v>
      </c>
      <c r="D85" s="15">
        <v>10.199999999999999</v>
      </c>
      <c r="E85" s="13" t="s">
        <v>2101</v>
      </c>
      <c r="F85" s="60">
        <f t="shared" si="3"/>
        <v>10.199999999999999</v>
      </c>
      <c r="G85" s="10"/>
      <c r="H85" s="7"/>
      <c r="I85" s="7"/>
      <c r="J85" s="7"/>
      <c r="M85" s="8"/>
      <c r="N85" s="21"/>
    </row>
    <row r="86" spans="1:14" s="3" customFormat="1" ht="33.75" x14ac:dyDescent="0.25">
      <c r="A86" s="9" t="s">
        <v>274</v>
      </c>
      <c r="B86" s="10" t="s">
        <v>376</v>
      </c>
      <c r="C86" s="11" t="s">
        <v>22</v>
      </c>
      <c r="D86" s="15">
        <v>14.8</v>
      </c>
      <c r="E86" s="13" t="s">
        <v>377</v>
      </c>
      <c r="F86" s="60">
        <f t="shared" si="3"/>
        <v>14.8</v>
      </c>
      <c r="G86" s="10"/>
      <c r="H86" s="7"/>
      <c r="I86" s="7"/>
      <c r="J86" s="7"/>
      <c r="M86" s="8"/>
      <c r="N86" s="21"/>
    </row>
    <row r="87" spans="1:14" s="3" customFormat="1" ht="22.5" x14ac:dyDescent="0.25">
      <c r="A87" s="9" t="s">
        <v>277</v>
      </c>
      <c r="B87" s="10" t="s">
        <v>379</v>
      </c>
      <c r="C87" s="11" t="s">
        <v>380</v>
      </c>
      <c r="D87" s="17">
        <v>1.5096000000000001</v>
      </c>
      <c r="E87" s="13" t="s">
        <v>381</v>
      </c>
      <c r="F87" s="60">
        <f t="shared" si="3"/>
        <v>1.5096000000000001</v>
      </c>
      <c r="G87" s="10"/>
      <c r="H87" s="7"/>
      <c r="I87" s="7"/>
      <c r="J87" s="7"/>
      <c r="M87" s="8"/>
      <c r="N87" s="21"/>
    </row>
    <row r="88" spans="1:14" s="3" customFormat="1" ht="45" x14ac:dyDescent="0.25">
      <c r="A88" s="9" t="s">
        <v>280</v>
      </c>
      <c r="B88" s="10" t="s">
        <v>411</v>
      </c>
      <c r="C88" s="11" t="s">
        <v>22</v>
      </c>
      <c r="D88" s="15">
        <v>2.1</v>
      </c>
      <c r="E88" s="13" t="s">
        <v>412</v>
      </c>
      <c r="F88" s="60">
        <f t="shared" si="3"/>
        <v>2.1</v>
      </c>
      <c r="G88" s="10"/>
      <c r="H88" s="7"/>
      <c r="I88" s="7"/>
      <c r="J88" s="7"/>
      <c r="M88" s="8"/>
      <c r="N88" s="21"/>
    </row>
    <row r="89" spans="1:14" s="3" customFormat="1" ht="67.5" x14ac:dyDescent="0.25">
      <c r="A89" s="9" t="s">
        <v>283</v>
      </c>
      <c r="B89" s="10" t="s">
        <v>729</v>
      </c>
      <c r="C89" s="11" t="s">
        <v>126</v>
      </c>
      <c r="D89" s="15">
        <v>216.3</v>
      </c>
      <c r="E89" s="13" t="s">
        <v>730</v>
      </c>
      <c r="F89" s="60">
        <f t="shared" si="3"/>
        <v>216.3</v>
      </c>
      <c r="G89" s="10"/>
      <c r="H89" s="7"/>
      <c r="I89" s="7"/>
      <c r="J89" s="7"/>
      <c r="M89" s="8"/>
      <c r="N89" s="21"/>
    </row>
    <row r="90" spans="1:14" s="3" customFormat="1" ht="15" x14ac:dyDescent="0.25">
      <c r="A90" s="78" t="s">
        <v>2102</v>
      </c>
      <c r="B90" s="79"/>
      <c r="C90" s="79"/>
      <c r="D90" s="79"/>
      <c r="E90" s="79"/>
      <c r="F90" s="79"/>
      <c r="G90" s="80"/>
      <c r="H90" s="7"/>
      <c r="I90" s="7"/>
      <c r="J90" s="7"/>
      <c r="M90" s="8" t="s">
        <v>2102</v>
      </c>
      <c r="N90" s="21"/>
    </row>
    <row r="91" spans="1:14" s="3" customFormat="1" ht="15" x14ac:dyDescent="0.25">
      <c r="A91" s="75" t="s">
        <v>2103</v>
      </c>
      <c r="B91" s="76"/>
      <c r="C91" s="76"/>
      <c r="D91" s="76"/>
      <c r="E91" s="76"/>
      <c r="F91" s="76"/>
      <c r="G91" s="77"/>
      <c r="H91" s="7"/>
      <c r="I91" s="7"/>
      <c r="J91" s="7"/>
      <c r="M91" s="8"/>
      <c r="N91" s="21" t="s">
        <v>2103</v>
      </c>
    </row>
    <row r="92" spans="1:14" s="3" customFormat="1" ht="22.5" x14ac:dyDescent="0.25">
      <c r="A92" s="9" t="s">
        <v>284</v>
      </c>
      <c r="B92" s="10" t="s">
        <v>2013</v>
      </c>
      <c r="C92" s="11" t="s">
        <v>8</v>
      </c>
      <c r="D92" s="12">
        <v>3</v>
      </c>
      <c r="E92" s="13" t="s">
        <v>2024</v>
      </c>
      <c r="F92" s="60">
        <v>1</v>
      </c>
      <c r="G92" s="10"/>
      <c r="H92" s="7"/>
      <c r="I92" s="7"/>
      <c r="J92" s="7"/>
      <c r="M92" s="8"/>
      <c r="N92" s="21"/>
    </row>
    <row r="93" spans="1:14" s="3" customFormat="1" ht="15" x14ac:dyDescent="0.25">
      <c r="A93" s="9" t="s">
        <v>293</v>
      </c>
      <c r="B93" s="10" t="s">
        <v>261</v>
      </c>
      <c r="C93" s="11" t="s">
        <v>8</v>
      </c>
      <c r="D93" s="12">
        <v>2</v>
      </c>
      <c r="E93" s="13" t="s">
        <v>262</v>
      </c>
      <c r="F93" s="60">
        <v>3</v>
      </c>
      <c r="G93" s="10"/>
      <c r="H93" s="7"/>
      <c r="I93" s="7"/>
      <c r="J93" s="7"/>
      <c r="M93" s="8"/>
      <c r="N93" s="21"/>
    </row>
    <row r="94" spans="1:14" s="3" customFormat="1" ht="22.5" x14ac:dyDescent="0.25">
      <c r="A94" s="9" t="s">
        <v>300</v>
      </c>
      <c r="B94" s="10" t="s">
        <v>163</v>
      </c>
      <c r="C94" s="11" t="s">
        <v>8</v>
      </c>
      <c r="D94" s="12">
        <v>3</v>
      </c>
      <c r="E94" s="13" t="s">
        <v>164</v>
      </c>
      <c r="F94" s="60">
        <f t="shared" ref="F94:F104" si="4">D94</f>
        <v>3</v>
      </c>
      <c r="G94" s="10"/>
      <c r="H94" s="7"/>
      <c r="I94" s="7"/>
      <c r="J94" s="7"/>
      <c r="M94" s="8"/>
      <c r="N94" s="21"/>
    </row>
    <row r="95" spans="1:14" s="3" customFormat="1" ht="15" x14ac:dyDescent="0.25">
      <c r="A95" s="9" t="s">
        <v>306</v>
      </c>
      <c r="B95" s="10" t="s">
        <v>670</v>
      </c>
      <c r="C95" s="11" t="s">
        <v>8</v>
      </c>
      <c r="D95" s="12">
        <v>3</v>
      </c>
      <c r="E95" s="13" t="s">
        <v>673</v>
      </c>
      <c r="F95" s="60">
        <f t="shared" si="4"/>
        <v>3</v>
      </c>
      <c r="G95" s="10"/>
      <c r="H95" s="7"/>
      <c r="I95" s="7"/>
      <c r="J95" s="7"/>
      <c r="M95" s="8"/>
      <c r="N95" s="21"/>
    </row>
    <row r="96" spans="1:14" s="3" customFormat="1" ht="33.75" x14ac:dyDescent="0.25">
      <c r="A96" s="9" t="s">
        <v>309</v>
      </c>
      <c r="B96" s="10" t="s">
        <v>674</v>
      </c>
      <c r="C96" s="11" t="s">
        <v>8</v>
      </c>
      <c r="D96" s="12">
        <v>5</v>
      </c>
      <c r="E96" s="13" t="s">
        <v>423</v>
      </c>
      <c r="F96" s="60">
        <f t="shared" si="4"/>
        <v>5</v>
      </c>
      <c r="G96" s="10"/>
      <c r="H96" s="7"/>
      <c r="I96" s="7"/>
      <c r="J96" s="7"/>
      <c r="M96" s="8"/>
      <c r="N96" s="21"/>
    </row>
    <row r="97" spans="1:14" s="3" customFormat="1" ht="33.75" x14ac:dyDescent="0.25">
      <c r="A97" s="9" t="s">
        <v>312</v>
      </c>
      <c r="B97" s="10" t="s">
        <v>2104</v>
      </c>
      <c r="C97" s="11" t="s">
        <v>11</v>
      </c>
      <c r="D97" s="14">
        <v>0.06</v>
      </c>
      <c r="E97" s="13" t="s">
        <v>2105</v>
      </c>
      <c r="F97" s="60">
        <f t="shared" si="4"/>
        <v>0.06</v>
      </c>
      <c r="G97" s="10"/>
      <c r="H97" s="7"/>
      <c r="I97" s="7"/>
      <c r="J97" s="7"/>
      <c r="M97" s="8"/>
      <c r="N97" s="21"/>
    </row>
    <row r="98" spans="1:14" s="3" customFormat="1" ht="78.75" x14ac:dyDescent="0.25">
      <c r="A98" s="9" t="s">
        <v>323</v>
      </c>
      <c r="B98" s="10" t="s">
        <v>2014</v>
      </c>
      <c r="C98" s="11" t="s">
        <v>11</v>
      </c>
      <c r="D98" s="14">
        <v>0.03</v>
      </c>
      <c r="E98" s="13" t="s">
        <v>2025</v>
      </c>
      <c r="F98" s="60">
        <f t="shared" si="4"/>
        <v>0.03</v>
      </c>
      <c r="G98" s="10"/>
      <c r="H98" s="7"/>
      <c r="I98" s="7"/>
      <c r="J98" s="7"/>
      <c r="M98" s="8"/>
      <c r="N98" s="21"/>
    </row>
    <row r="99" spans="1:14" s="3" customFormat="1" ht="78.75" x14ac:dyDescent="0.25">
      <c r="A99" s="9" t="s">
        <v>329</v>
      </c>
      <c r="B99" s="10" t="s">
        <v>2014</v>
      </c>
      <c r="C99" s="11" t="s">
        <v>11</v>
      </c>
      <c r="D99" s="14">
        <v>7.0000000000000007E-2</v>
      </c>
      <c r="E99" s="13" t="s">
        <v>2025</v>
      </c>
      <c r="F99" s="60">
        <f t="shared" si="4"/>
        <v>7.0000000000000007E-2</v>
      </c>
      <c r="G99" s="10"/>
      <c r="H99" s="7"/>
      <c r="I99" s="7"/>
      <c r="J99" s="7"/>
      <c r="M99" s="8"/>
      <c r="N99" s="21"/>
    </row>
    <row r="100" spans="1:14" s="3" customFormat="1" ht="33.75" x14ac:dyDescent="0.25">
      <c r="A100" s="9" t="s">
        <v>331</v>
      </c>
      <c r="B100" s="10" t="s">
        <v>2026</v>
      </c>
      <c r="C100" s="11" t="s">
        <v>11</v>
      </c>
      <c r="D100" s="14">
        <v>0.35</v>
      </c>
      <c r="E100" s="13" t="s">
        <v>2027</v>
      </c>
      <c r="F100" s="60">
        <f t="shared" si="4"/>
        <v>0.35</v>
      </c>
      <c r="G100" s="10"/>
      <c r="H100" s="7"/>
      <c r="I100" s="7"/>
      <c r="J100" s="7"/>
      <c r="M100" s="8"/>
      <c r="N100" s="21"/>
    </row>
    <row r="101" spans="1:14" s="3" customFormat="1" ht="15" x14ac:dyDescent="0.25">
      <c r="A101" s="9" t="s">
        <v>335</v>
      </c>
      <c r="B101" s="10" t="s">
        <v>2019</v>
      </c>
      <c r="C101" s="11" t="s">
        <v>8</v>
      </c>
      <c r="D101" s="12">
        <v>1</v>
      </c>
      <c r="E101" s="13" t="s">
        <v>2106</v>
      </c>
      <c r="F101" s="60">
        <f t="shared" si="4"/>
        <v>1</v>
      </c>
      <c r="G101" s="10"/>
      <c r="H101" s="7"/>
      <c r="I101" s="7"/>
      <c r="J101" s="7"/>
      <c r="M101" s="8"/>
      <c r="N101" s="21"/>
    </row>
    <row r="102" spans="1:14" s="3" customFormat="1" ht="15" x14ac:dyDescent="0.25">
      <c r="A102" s="9" t="s">
        <v>342</v>
      </c>
      <c r="B102" s="10" t="s">
        <v>2028</v>
      </c>
      <c r="C102" s="11" t="s">
        <v>113</v>
      </c>
      <c r="D102" s="15">
        <v>0.2</v>
      </c>
      <c r="E102" s="13" t="s">
        <v>2029</v>
      </c>
      <c r="F102" s="60">
        <f t="shared" si="4"/>
        <v>0.2</v>
      </c>
      <c r="G102" s="10"/>
      <c r="H102" s="7"/>
      <c r="I102" s="7"/>
      <c r="J102" s="7"/>
      <c r="M102" s="8"/>
      <c r="N102" s="21"/>
    </row>
    <row r="103" spans="1:14" s="3" customFormat="1" ht="15" x14ac:dyDescent="0.25">
      <c r="A103" s="9" t="s">
        <v>349</v>
      </c>
      <c r="B103" s="10" t="s">
        <v>670</v>
      </c>
      <c r="C103" s="11" t="s">
        <v>8</v>
      </c>
      <c r="D103" s="12">
        <v>3</v>
      </c>
      <c r="E103" s="13" t="s">
        <v>673</v>
      </c>
      <c r="F103" s="60">
        <f t="shared" si="4"/>
        <v>3</v>
      </c>
      <c r="G103" s="10"/>
      <c r="H103" s="7"/>
      <c r="I103" s="7"/>
      <c r="J103" s="7"/>
      <c r="M103" s="8"/>
      <c r="N103" s="21"/>
    </row>
    <row r="104" spans="1:14" s="3" customFormat="1" ht="33.75" x14ac:dyDescent="0.25">
      <c r="A104" s="9" t="s">
        <v>350</v>
      </c>
      <c r="B104" s="10" t="s">
        <v>674</v>
      </c>
      <c r="C104" s="11" t="s">
        <v>8</v>
      </c>
      <c r="D104" s="12">
        <v>6</v>
      </c>
      <c r="E104" s="13" t="s">
        <v>423</v>
      </c>
      <c r="F104" s="60">
        <f t="shared" si="4"/>
        <v>6</v>
      </c>
      <c r="G104" s="10"/>
      <c r="H104" s="7"/>
      <c r="I104" s="7"/>
      <c r="J104" s="7"/>
      <c r="M104" s="8"/>
      <c r="N104" s="21"/>
    </row>
    <row r="105" spans="1:14" s="3" customFormat="1" ht="33.75" x14ac:dyDescent="0.25">
      <c r="A105" s="9" t="s">
        <v>365</v>
      </c>
      <c r="B105" s="10" t="s">
        <v>128</v>
      </c>
      <c r="C105" s="11" t="s">
        <v>8</v>
      </c>
      <c r="D105" s="12">
        <v>1</v>
      </c>
      <c r="E105" s="13" t="s">
        <v>16</v>
      </c>
      <c r="F105" s="60">
        <f>D105</f>
        <v>1</v>
      </c>
      <c r="G105" s="59"/>
      <c r="H105" s="7"/>
      <c r="I105" s="7"/>
      <c r="J105" s="7"/>
      <c r="M105" s="8"/>
      <c r="N105" s="21"/>
    </row>
    <row r="106" spans="1:14" s="3" customFormat="1" ht="22.5" x14ac:dyDescent="0.25">
      <c r="A106" s="9" t="s">
        <v>372</v>
      </c>
      <c r="B106" s="10" t="s">
        <v>2017</v>
      </c>
      <c r="C106" s="11" t="s">
        <v>8</v>
      </c>
      <c r="D106" s="12">
        <v>3</v>
      </c>
      <c r="E106" s="13" t="s">
        <v>2031</v>
      </c>
      <c r="F106" s="60">
        <v>8</v>
      </c>
      <c r="G106" s="10"/>
      <c r="H106" s="7"/>
      <c r="I106" s="7"/>
      <c r="J106" s="7"/>
      <c r="M106" s="8"/>
      <c r="N106" s="21"/>
    </row>
    <row r="107" spans="1:14" s="3" customFormat="1" ht="15" x14ac:dyDescent="0.25">
      <c r="A107" s="75" t="s">
        <v>2033</v>
      </c>
      <c r="B107" s="76"/>
      <c r="C107" s="76"/>
      <c r="D107" s="76"/>
      <c r="E107" s="76"/>
      <c r="F107" s="76"/>
      <c r="G107" s="77"/>
      <c r="H107" s="7"/>
      <c r="I107" s="7"/>
      <c r="J107" s="7"/>
      <c r="M107" s="8"/>
      <c r="N107" s="21" t="s">
        <v>2033</v>
      </c>
    </row>
    <row r="108" spans="1:14" s="3" customFormat="1" ht="45" x14ac:dyDescent="0.25">
      <c r="A108" s="9" t="s">
        <v>399</v>
      </c>
      <c r="B108" s="10" t="s">
        <v>147</v>
      </c>
      <c r="C108" s="11" t="s">
        <v>59</v>
      </c>
      <c r="D108" s="18">
        <v>1.4999999999999999E-2</v>
      </c>
      <c r="E108" s="13" t="s">
        <v>60</v>
      </c>
      <c r="F108" s="60">
        <f>D108</f>
        <v>1.4999999999999999E-2</v>
      </c>
      <c r="G108" s="10"/>
      <c r="H108" s="7"/>
      <c r="I108" s="7"/>
      <c r="J108" s="7"/>
      <c r="M108" s="8"/>
      <c r="N108" s="21"/>
    </row>
    <row r="109" spans="1:14" s="3" customFormat="1" ht="33.75" x14ac:dyDescent="0.25">
      <c r="A109" s="9" t="s">
        <v>407</v>
      </c>
      <c r="B109" s="10" t="s">
        <v>2018</v>
      </c>
      <c r="C109" s="11" t="s">
        <v>59</v>
      </c>
      <c r="D109" s="18">
        <v>2.3E-2</v>
      </c>
      <c r="E109" s="13" t="s">
        <v>2107</v>
      </c>
      <c r="F109" s="60">
        <f t="shared" ref="F109:F162" si="5">D109</f>
        <v>2.3E-2</v>
      </c>
      <c r="G109" s="10"/>
      <c r="H109" s="7"/>
      <c r="I109" s="7"/>
      <c r="J109" s="7"/>
      <c r="M109" s="8"/>
      <c r="N109" s="21"/>
    </row>
    <row r="110" spans="1:14" s="3" customFormat="1" ht="15" x14ac:dyDescent="0.25">
      <c r="A110" s="9" t="s">
        <v>413</v>
      </c>
      <c r="B110" s="10" t="s">
        <v>2108</v>
      </c>
      <c r="C110" s="11" t="s">
        <v>91</v>
      </c>
      <c r="D110" s="12">
        <v>24</v>
      </c>
      <c r="E110" s="13" t="s">
        <v>2109</v>
      </c>
      <c r="F110" s="60">
        <f t="shared" si="5"/>
        <v>24</v>
      </c>
      <c r="G110" s="10"/>
      <c r="H110" s="7"/>
      <c r="I110" s="7"/>
      <c r="J110" s="7"/>
      <c r="M110" s="8"/>
      <c r="N110" s="21"/>
    </row>
    <row r="111" spans="1:14" s="3" customFormat="1" ht="15" x14ac:dyDescent="0.25">
      <c r="A111" s="9" t="s">
        <v>417</v>
      </c>
      <c r="B111" s="10" t="s">
        <v>2110</v>
      </c>
      <c r="C111" s="11" t="s">
        <v>91</v>
      </c>
      <c r="D111" s="12">
        <v>2</v>
      </c>
      <c r="E111" s="13" t="s">
        <v>2111</v>
      </c>
      <c r="F111" s="60">
        <f t="shared" si="5"/>
        <v>2</v>
      </c>
      <c r="G111" s="10"/>
      <c r="H111" s="7"/>
      <c r="I111" s="7"/>
      <c r="J111" s="7"/>
      <c r="M111" s="8"/>
      <c r="N111" s="21"/>
    </row>
    <row r="112" spans="1:14" s="3" customFormat="1" ht="33.75" x14ac:dyDescent="0.25">
      <c r="A112" s="9" t="s">
        <v>418</v>
      </c>
      <c r="B112" s="10" t="s">
        <v>943</v>
      </c>
      <c r="C112" s="11" t="s">
        <v>8</v>
      </c>
      <c r="D112" s="12">
        <v>1</v>
      </c>
      <c r="E112" s="13" t="s">
        <v>944</v>
      </c>
      <c r="F112" s="60">
        <f t="shared" si="5"/>
        <v>1</v>
      </c>
      <c r="G112" s="10"/>
      <c r="H112" s="7"/>
      <c r="I112" s="7"/>
      <c r="J112" s="7"/>
      <c r="M112" s="8"/>
      <c r="N112" s="21"/>
    </row>
    <row r="113" spans="1:14" s="3" customFormat="1" ht="22.5" x14ac:dyDescent="0.25">
      <c r="A113" s="9" t="s">
        <v>421</v>
      </c>
      <c r="B113" s="10" t="s">
        <v>2037</v>
      </c>
      <c r="C113" s="11" t="s">
        <v>91</v>
      </c>
      <c r="D113" s="12">
        <v>1</v>
      </c>
      <c r="E113" s="13" t="s">
        <v>452</v>
      </c>
      <c r="F113" s="60">
        <f t="shared" si="5"/>
        <v>1</v>
      </c>
      <c r="G113" s="10"/>
      <c r="H113" s="7"/>
      <c r="I113" s="7"/>
      <c r="J113" s="7"/>
      <c r="M113" s="8"/>
      <c r="N113" s="21"/>
    </row>
    <row r="114" spans="1:14" s="3" customFormat="1" ht="22.5" x14ac:dyDescent="0.25">
      <c r="A114" s="9" t="s">
        <v>1888</v>
      </c>
      <c r="B114" s="10" t="s">
        <v>2038</v>
      </c>
      <c r="C114" s="11" t="s">
        <v>954</v>
      </c>
      <c r="D114" s="12">
        <v>1</v>
      </c>
      <c r="E114" s="13" t="s">
        <v>458</v>
      </c>
      <c r="F114" s="60">
        <f t="shared" si="5"/>
        <v>1</v>
      </c>
      <c r="G114" s="10"/>
      <c r="H114" s="7"/>
      <c r="I114" s="7"/>
      <c r="J114" s="7"/>
      <c r="M114" s="8"/>
      <c r="N114" s="21"/>
    </row>
    <row r="115" spans="1:14" s="3" customFormat="1" ht="22.5" x14ac:dyDescent="0.25">
      <c r="A115" s="9" t="s">
        <v>425</v>
      </c>
      <c r="B115" s="10" t="s">
        <v>1812</v>
      </c>
      <c r="C115" s="11" t="s">
        <v>8</v>
      </c>
      <c r="D115" s="12">
        <v>16</v>
      </c>
      <c r="E115" s="13" t="s">
        <v>2039</v>
      </c>
      <c r="F115" s="60">
        <f t="shared" si="5"/>
        <v>16</v>
      </c>
      <c r="G115" s="10"/>
      <c r="H115" s="7"/>
      <c r="I115" s="7"/>
      <c r="J115" s="7"/>
      <c r="M115" s="8"/>
      <c r="N115" s="21"/>
    </row>
    <row r="116" spans="1:14" s="3" customFormat="1" ht="22.5" x14ac:dyDescent="0.25">
      <c r="A116" s="9" t="s">
        <v>426</v>
      </c>
      <c r="B116" s="10" t="s">
        <v>2040</v>
      </c>
      <c r="C116" s="11" t="s">
        <v>91</v>
      </c>
      <c r="D116" s="12">
        <v>12</v>
      </c>
      <c r="E116" s="13" t="s">
        <v>2041</v>
      </c>
      <c r="F116" s="60">
        <f t="shared" si="5"/>
        <v>12</v>
      </c>
      <c r="G116" s="10"/>
      <c r="H116" s="7"/>
      <c r="I116" s="7"/>
      <c r="J116" s="7"/>
      <c r="M116" s="8"/>
      <c r="N116" s="21"/>
    </row>
    <row r="117" spans="1:14" s="3" customFormat="1" ht="22.5" x14ac:dyDescent="0.25">
      <c r="A117" s="9" t="s">
        <v>1892</v>
      </c>
      <c r="B117" s="10" t="s">
        <v>2042</v>
      </c>
      <c r="C117" s="11" t="s">
        <v>91</v>
      </c>
      <c r="D117" s="12">
        <v>2</v>
      </c>
      <c r="E117" s="13" t="s">
        <v>2043</v>
      </c>
      <c r="F117" s="60">
        <f t="shared" si="5"/>
        <v>2</v>
      </c>
      <c r="G117" s="10"/>
      <c r="H117" s="7"/>
      <c r="I117" s="7"/>
      <c r="J117" s="7"/>
      <c r="M117" s="8"/>
      <c r="N117" s="21"/>
    </row>
    <row r="118" spans="1:14" s="3" customFormat="1" ht="22.5" x14ac:dyDescent="0.25">
      <c r="A118" s="9" t="s">
        <v>428</v>
      </c>
      <c r="B118" s="10" t="s">
        <v>2044</v>
      </c>
      <c r="C118" s="11" t="s">
        <v>91</v>
      </c>
      <c r="D118" s="12">
        <v>2</v>
      </c>
      <c r="E118" s="13" t="s">
        <v>2045</v>
      </c>
      <c r="F118" s="60">
        <f t="shared" si="5"/>
        <v>2</v>
      </c>
      <c r="G118" s="10"/>
      <c r="H118" s="7"/>
      <c r="I118" s="7"/>
      <c r="J118" s="7"/>
      <c r="M118" s="8"/>
      <c r="N118" s="21"/>
    </row>
    <row r="119" spans="1:14" s="3" customFormat="1" ht="15" x14ac:dyDescent="0.25">
      <c r="A119" s="9" t="s">
        <v>1897</v>
      </c>
      <c r="B119" s="10" t="s">
        <v>804</v>
      </c>
      <c r="C119" s="11" t="s">
        <v>22</v>
      </c>
      <c r="D119" s="14">
        <v>0.06</v>
      </c>
      <c r="E119" s="13" t="s">
        <v>805</v>
      </c>
      <c r="F119" s="60">
        <f t="shared" si="5"/>
        <v>0.06</v>
      </c>
      <c r="G119" s="10"/>
      <c r="H119" s="7"/>
      <c r="I119" s="7"/>
      <c r="J119" s="7"/>
      <c r="M119" s="8"/>
      <c r="N119" s="21"/>
    </row>
    <row r="120" spans="1:14" s="3" customFormat="1" ht="22.5" x14ac:dyDescent="0.25">
      <c r="A120" s="9" t="s">
        <v>430</v>
      </c>
      <c r="B120" s="10" t="s">
        <v>2047</v>
      </c>
      <c r="C120" s="11" t="s">
        <v>91</v>
      </c>
      <c r="D120" s="12">
        <v>3</v>
      </c>
      <c r="E120" s="13" t="s">
        <v>245</v>
      </c>
      <c r="F120" s="60">
        <f t="shared" si="5"/>
        <v>3</v>
      </c>
      <c r="G120" s="10"/>
      <c r="H120" s="7"/>
      <c r="I120" s="7"/>
      <c r="J120" s="7"/>
      <c r="M120" s="8"/>
      <c r="N120" s="21"/>
    </row>
    <row r="121" spans="1:14" s="3" customFormat="1" ht="22.5" x14ac:dyDescent="0.25">
      <c r="A121" s="9" t="s">
        <v>1902</v>
      </c>
      <c r="B121" s="10" t="s">
        <v>461</v>
      </c>
      <c r="C121" s="11" t="s">
        <v>11</v>
      </c>
      <c r="D121" s="14">
        <v>0.01</v>
      </c>
      <c r="E121" s="13" t="s">
        <v>462</v>
      </c>
      <c r="F121" s="60">
        <f t="shared" si="5"/>
        <v>0.01</v>
      </c>
      <c r="G121" s="10"/>
      <c r="H121" s="7"/>
      <c r="I121" s="7"/>
      <c r="J121" s="7"/>
      <c r="M121" s="8"/>
      <c r="N121" s="21"/>
    </row>
    <row r="122" spans="1:14" s="3" customFormat="1" ht="22.5" x14ac:dyDescent="0.25">
      <c r="A122" s="9" t="s">
        <v>1906</v>
      </c>
      <c r="B122" s="10" t="s">
        <v>2049</v>
      </c>
      <c r="C122" s="11" t="s">
        <v>91</v>
      </c>
      <c r="D122" s="12">
        <v>1</v>
      </c>
      <c r="E122" s="13" t="s">
        <v>2050</v>
      </c>
      <c r="F122" s="60">
        <f t="shared" si="5"/>
        <v>1</v>
      </c>
      <c r="G122" s="10"/>
      <c r="H122" s="7"/>
      <c r="I122" s="7"/>
      <c r="J122" s="7"/>
      <c r="M122" s="8"/>
      <c r="N122" s="21"/>
    </row>
    <row r="123" spans="1:14" s="3" customFormat="1" ht="22.5" x14ac:dyDescent="0.25">
      <c r="A123" s="9" t="s">
        <v>433</v>
      </c>
      <c r="B123" s="10" t="s">
        <v>2051</v>
      </c>
      <c r="C123" s="11" t="s">
        <v>91</v>
      </c>
      <c r="D123" s="12">
        <v>6</v>
      </c>
      <c r="E123" s="13" t="s">
        <v>2052</v>
      </c>
      <c r="F123" s="60">
        <f t="shared" si="5"/>
        <v>6</v>
      </c>
      <c r="G123" s="10"/>
      <c r="H123" s="7"/>
      <c r="I123" s="7"/>
      <c r="J123" s="7"/>
      <c r="M123" s="8"/>
      <c r="N123" s="21"/>
    </row>
    <row r="124" spans="1:14" s="3" customFormat="1" ht="15" x14ac:dyDescent="0.25">
      <c r="A124" s="9" t="s">
        <v>1194</v>
      </c>
      <c r="B124" s="10" t="s">
        <v>261</v>
      </c>
      <c r="C124" s="11" t="s">
        <v>8</v>
      </c>
      <c r="D124" s="12">
        <v>2</v>
      </c>
      <c r="E124" s="13" t="s">
        <v>262</v>
      </c>
      <c r="F124" s="60">
        <f t="shared" si="5"/>
        <v>2</v>
      </c>
      <c r="G124" s="10"/>
      <c r="H124" s="7"/>
      <c r="I124" s="7"/>
      <c r="J124" s="7"/>
      <c r="M124" s="8"/>
      <c r="N124" s="21"/>
    </row>
    <row r="125" spans="1:14" s="3" customFormat="1" ht="33.75" x14ac:dyDescent="0.25">
      <c r="A125" s="9" t="s">
        <v>434</v>
      </c>
      <c r="B125" s="10" t="s">
        <v>2054</v>
      </c>
      <c r="C125" s="11" t="s">
        <v>91</v>
      </c>
      <c r="D125" s="12">
        <v>1</v>
      </c>
      <c r="E125" s="13" t="s">
        <v>2055</v>
      </c>
      <c r="F125" s="60">
        <f t="shared" si="5"/>
        <v>1</v>
      </c>
      <c r="G125" s="10"/>
      <c r="H125" s="7"/>
      <c r="I125" s="7"/>
      <c r="J125" s="7"/>
      <c r="M125" s="8"/>
      <c r="N125" s="21"/>
    </row>
    <row r="126" spans="1:14" s="3" customFormat="1" ht="22.5" x14ac:dyDescent="0.25">
      <c r="A126" s="9" t="s">
        <v>1910</v>
      </c>
      <c r="B126" s="10" t="s">
        <v>2056</v>
      </c>
      <c r="C126" s="11" t="s">
        <v>91</v>
      </c>
      <c r="D126" s="12">
        <v>1</v>
      </c>
      <c r="E126" s="13" t="s">
        <v>2057</v>
      </c>
      <c r="F126" s="60">
        <f t="shared" si="5"/>
        <v>1</v>
      </c>
      <c r="G126" s="10"/>
      <c r="H126" s="7"/>
      <c r="I126" s="7"/>
      <c r="J126" s="7"/>
      <c r="M126" s="8"/>
      <c r="N126" s="21"/>
    </row>
    <row r="127" spans="1:14" s="3" customFormat="1" ht="22.5" x14ac:dyDescent="0.25">
      <c r="A127" s="9" t="s">
        <v>437</v>
      </c>
      <c r="B127" s="10" t="s">
        <v>27</v>
      </c>
      <c r="C127" s="11" t="s">
        <v>22</v>
      </c>
      <c r="D127" s="14">
        <v>0.02</v>
      </c>
      <c r="E127" s="13" t="s">
        <v>28</v>
      </c>
      <c r="F127" s="60">
        <f t="shared" si="5"/>
        <v>0.02</v>
      </c>
      <c r="G127" s="10"/>
      <c r="H127" s="7"/>
      <c r="I127" s="7"/>
      <c r="J127" s="7"/>
      <c r="M127" s="8"/>
      <c r="N127" s="21"/>
    </row>
    <row r="128" spans="1:14" s="3" customFormat="1" ht="22.5" x14ac:dyDescent="0.25">
      <c r="A128" s="9" t="s">
        <v>1915</v>
      </c>
      <c r="B128" s="10" t="s">
        <v>844</v>
      </c>
      <c r="C128" s="11" t="s">
        <v>845</v>
      </c>
      <c r="D128" s="20">
        <v>-4.2604000000000001E-3</v>
      </c>
      <c r="E128" s="13" t="s">
        <v>846</v>
      </c>
      <c r="F128" s="60">
        <f t="shared" si="5"/>
        <v>-4.2604000000000001E-3</v>
      </c>
      <c r="G128" s="10"/>
      <c r="H128" s="7"/>
      <c r="I128" s="7"/>
      <c r="J128" s="7"/>
      <c r="M128" s="8"/>
      <c r="N128" s="21"/>
    </row>
    <row r="129" spans="1:14" s="3" customFormat="1" ht="45" x14ac:dyDescent="0.25">
      <c r="A129" s="9" t="s">
        <v>1919</v>
      </c>
      <c r="B129" s="10" t="s">
        <v>847</v>
      </c>
      <c r="C129" s="11" t="s">
        <v>59</v>
      </c>
      <c r="D129" s="20">
        <v>-2.1299999999999999E-5</v>
      </c>
      <c r="E129" s="13" t="s">
        <v>848</v>
      </c>
      <c r="F129" s="60">
        <f t="shared" si="5"/>
        <v>-2.1299999999999999E-5</v>
      </c>
      <c r="G129" s="10"/>
      <c r="H129" s="7"/>
      <c r="I129" s="7"/>
      <c r="J129" s="7"/>
      <c r="M129" s="8"/>
      <c r="N129" s="21"/>
    </row>
    <row r="130" spans="1:14" s="3" customFormat="1" ht="22.5" x14ac:dyDescent="0.25">
      <c r="A130" s="9" t="s">
        <v>440</v>
      </c>
      <c r="B130" s="10" t="s">
        <v>281</v>
      </c>
      <c r="C130" s="11" t="s">
        <v>22</v>
      </c>
      <c r="D130" s="14">
        <v>0.02</v>
      </c>
      <c r="E130" s="13" t="s">
        <v>282</v>
      </c>
      <c r="F130" s="60">
        <f t="shared" si="5"/>
        <v>0.02</v>
      </c>
      <c r="G130" s="10"/>
      <c r="H130" s="7"/>
      <c r="I130" s="7"/>
      <c r="J130" s="7"/>
      <c r="M130" s="8"/>
      <c r="N130" s="21"/>
    </row>
    <row r="131" spans="1:14" s="3" customFormat="1" ht="45" x14ac:dyDescent="0.25">
      <c r="A131" s="9" t="s">
        <v>1206</v>
      </c>
      <c r="B131" s="10" t="s">
        <v>25</v>
      </c>
      <c r="C131" s="11" t="s">
        <v>22</v>
      </c>
      <c r="D131" s="15">
        <v>3.1</v>
      </c>
      <c r="E131" s="13" t="s">
        <v>53</v>
      </c>
      <c r="F131" s="60">
        <f t="shared" si="5"/>
        <v>3.1</v>
      </c>
      <c r="G131" s="10"/>
      <c r="H131" s="7"/>
      <c r="I131" s="7"/>
      <c r="J131" s="7"/>
      <c r="M131" s="8"/>
      <c r="N131" s="21"/>
    </row>
    <row r="132" spans="1:14" s="3" customFormat="1" ht="33.75" x14ac:dyDescent="0.25">
      <c r="A132" s="9" t="s">
        <v>1207</v>
      </c>
      <c r="B132" s="10" t="s">
        <v>2058</v>
      </c>
      <c r="C132" s="11" t="s">
        <v>126</v>
      </c>
      <c r="D132" s="15">
        <v>316.2</v>
      </c>
      <c r="E132" s="13" t="s">
        <v>871</v>
      </c>
      <c r="F132" s="60">
        <f t="shared" si="5"/>
        <v>316.2</v>
      </c>
      <c r="G132" s="10"/>
      <c r="H132" s="7"/>
      <c r="I132" s="7"/>
      <c r="J132" s="7"/>
      <c r="M132" s="8"/>
      <c r="N132" s="21"/>
    </row>
    <row r="133" spans="1:14" s="3" customFormat="1" ht="22.5" x14ac:dyDescent="0.25">
      <c r="A133" s="9" t="s">
        <v>1925</v>
      </c>
      <c r="B133" s="10" t="s">
        <v>2059</v>
      </c>
      <c r="C133" s="11" t="s">
        <v>91</v>
      </c>
      <c r="D133" s="12">
        <v>930</v>
      </c>
      <c r="E133" s="13" t="s">
        <v>2060</v>
      </c>
      <c r="F133" s="60">
        <f t="shared" si="5"/>
        <v>930</v>
      </c>
      <c r="G133" s="10"/>
      <c r="H133" s="7"/>
      <c r="I133" s="7"/>
      <c r="J133" s="7"/>
      <c r="M133" s="8"/>
      <c r="N133" s="21"/>
    </row>
    <row r="134" spans="1:14" s="3" customFormat="1" ht="22.5" x14ac:dyDescent="0.25">
      <c r="A134" s="9" t="s">
        <v>1926</v>
      </c>
      <c r="B134" s="10" t="s">
        <v>27</v>
      </c>
      <c r="C134" s="11" t="s">
        <v>22</v>
      </c>
      <c r="D134" s="14">
        <v>0.12</v>
      </c>
      <c r="E134" s="13" t="s">
        <v>28</v>
      </c>
      <c r="F134" s="60">
        <f t="shared" si="5"/>
        <v>0.12</v>
      </c>
      <c r="G134" s="10"/>
      <c r="H134" s="7"/>
      <c r="I134" s="7"/>
      <c r="J134" s="7"/>
      <c r="M134" s="8"/>
      <c r="N134" s="21"/>
    </row>
    <row r="135" spans="1:14" s="3" customFormat="1" ht="22.5" x14ac:dyDescent="0.25">
      <c r="A135" s="9" t="s">
        <v>443</v>
      </c>
      <c r="B135" s="10" t="s">
        <v>844</v>
      </c>
      <c r="C135" s="11" t="s">
        <v>845</v>
      </c>
      <c r="D135" s="20">
        <v>-2.5562399999999999E-2</v>
      </c>
      <c r="E135" s="13" t="s">
        <v>846</v>
      </c>
      <c r="F135" s="60">
        <f t="shared" si="5"/>
        <v>-2.5562399999999999E-2</v>
      </c>
      <c r="G135" s="10"/>
      <c r="H135" s="7"/>
      <c r="I135" s="7"/>
      <c r="J135" s="7"/>
      <c r="M135" s="8"/>
      <c r="N135" s="21"/>
    </row>
    <row r="136" spans="1:14" s="3" customFormat="1" ht="45" x14ac:dyDescent="0.25">
      <c r="A136" s="9" t="s">
        <v>1929</v>
      </c>
      <c r="B136" s="10" t="s">
        <v>847</v>
      </c>
      <c r="C136" s="11" t="s">
        <v>59</v>
      </c>
      <c r="D136" s="20">
        <v>-1.2779999999999999E-4</v>
      </c>
      <c r="E136" s="13" t="s">
        <v>848</v>
      </c>
      <c r="F136" s="60">
        <f t="shared" si="5"/>
        <v>-1.2779999999999999E-4</v>
      </c>
      <c r="G136" s="10"/>
      <c r="H136" s="7"/>
      <c r="I136" s="7"/>
      <c r="J136" s="7"/>
      <c r="M136" s="8"/>
      <c r="N136" s="21"/>
    </row>
    <row r="137" spans="1:14" s="3" customFormat="1" ht="15" x14ac:dyDescent="0.25">
      <c r="A137" s="9" t="s">
        <v>445</v>
      </c>
      <c r="B137" s="10" t="s">
        <v>301</v>
      </c>
      <c r="C137" s="11" t="s">
        <v>91</v>
      </c>
      <c r="D137" s="12">
        <v>6</v>
      </c>
      <c r="E137" s="13" t="s">
        <v>302</v>
      </c>
      <c r="F137" s="60">
        <f t="shared" si="5"/>
        <v>6</v>
      </c>
      <c r="G137" s="10"/>
      <c r="H137" s="7"/>
      <c r="I137" s="7"/>
      <c r="J137" s="7"/>
      <c r="M137" s="8"/>
      <c r="N137" s="21"/>
    </row>
    <row r="138" spans="1:14" s="3" customFormat="1" ht="15" x14ac:dyDescent="0.25">
      <c r="A138" s="9" t="s">
        <v>447</v>
      </c>
      <c r="B138" s="10" t="s">
        <v>2063</v>
      </c>
      <c r="C138" s="11" t="s">
        <v>91</v>
      </c>
      <c r="D138" s="12">
        <v>6</v>
      </c>
      <c r="E138" s="13" t="s">
        <v>2064</v>
      </c>
      <c r="F138" s="60">
        <f t="shared" si="5"/>
        <v>6</v>
      </c>
      <c r="G138" s="10"/>
      <c r="H138" s="7"/>
      <c r="I138" s="7"/>
      <c r="J138" s="7"/>
      <c r="M138" s="8"/>
      <c r="N138" s="21"/>
    </row>
    <row r="139" spans="1:14" s="3" customFormat="1" ht="22.5" x14ac:dyDescent="0.25">
      <c r="A139" s="9" t="s">
        <v>1214</v>
      </c>
      <c r="B139" s="10" t="s">
        <v>304</v>
      </c>
      <c r="C139" s="11" t="s">
        <v>11</v>
      </c>
      <c r="D139" s="14">
        <v>0.05</v>
      </c>
      <c r="E139" s="13" t="s">
        <v>305</v>
      </c>
      <c r="F139" s="60">
        <f t="shared" si="5"/>
        <v>0.05</v>
      </c>
      <c r="G139" s="10"/>
      <c r="H139" s="7"/>
      <c r="I139" s="7"/>
      <c r="J139" s="7"/>
      <c r="M139" s="8"/>
      <c r="N139" s="21"/>
    </row>
    <row r="140" spans="1:14" s="3" customFormat="1" ht="22.5" x14ac:dyDescent="0.25">
      <c r="A140" s="9" t="s">
        <v>1939</v>
      </c>
      <c r="B140" s="10" t="s">
        <v>278</v>
      </c>
      <c r="C140" s="11" t="s">
        <v>22</v>
      </c>
      <c r="D140" s="15">
        <v>0.2</v>
      </c>
      <c r="E140" s="13" t="s">
        <v>279</v>
      </c>
      <c r="F140" s="60">
        <f t="shared" si="5"/>
        <v>0.2</v>
      </c>
      <c r="G140" s="10"/>
      <c r="H140" s="7"/>
      <c r="I140" s="7"/>
      <c r="J140" s="7"/>
      <c r="M140" s="8"/>
      <c r="N140" s="21"/>
    </row>
    <row r="141" spans="1:14" s="3" customFormat="1" ht="22.5" x14ac:dyDescent="0.25">
      <c r="A141" s="9" t="s">
        <v>456</v>
      </c>
      <c r="B141" s="10" t="s">
        <v>844</v>
      </c>
      <c r="C141" s="11" t="s">
        <v>845</v>
      </c>
      <c r="D141" s="19">
        <v>-6.3906000000000004E-2</v>
      </c>
      <c r="E141" s="13" t="s">
        <v>846</v>
      </c>
      <c r="F141" s="60">
        <f t="shared" si="5"/>
        <v>-6.3906000000000004E-2</v>
      </c>
      <c r="G141" s="10"/>
      <c r="H141" s="7"/>
      <c r="I141" s="7"/>
      <c r="J141" s="7"/>
      <c r="M141" s="8"/>
      <c r="N141" s="21"/>
    </row>
    <row r="142" spans="1:14" s="3" customFormat="1" ht="45" x14ac:dyDescent="0.25">
      <c r="A142" s="9" t="s">
        <v>459</v>
      </c>
      <c r="B142" s="10" t="s">
        <v>847</v>
      </c>
      <c r="C142" s="11" t="s">
        <v>59</v>
      </c>
      <c r="D142" s="19">
        <v>-2.13E-4</v>
      </c>
      <c r="E142" s="13" t="s">
        <v>848</v>
      </c>
      <c r="F142" s="60">
        <f t="shared" si="5"/>
        <v>-2.13E-4</v>
      </c>
      <c r="G142" s="10"/>
      <c r="H142" s="7"/>
      <c r="I142" s="7"/>
      <c r="J142" s="7"/>
      <c r="M142" s="8"/>
      <c r="N142" s="21"/>
    </row>
    <row r="143" spans="1:14" s="3" customFormat="1" ht="33.75" x14ac:dyDescent="0.25">
      <c r="A143" s="9" t="s">
        <v>460</v>
      </c>
      <c r="B143" s="10" t="s">
        <v>2065</v>
      </c>
      <c r="C143" s="11" t="s">
        <v>22</v>
      </c>
      <c r="D143" s="15">
        <v>0.2</v>
      </c>
      <c r="E143" s="13" t="s">
        <v>2066</v>
      </c>
      <c r="F143" s="60">
        <f t="shared" si="5"/>
        <v>0.2</v>
      </c>
      <c r="G143" s="10"/>
      <c r="H143" s="7"/>
      <c r="I143" s="7"/>
      <c r="J143" s="7"/>
      <c r="M143" s="8"/>
      <c r="N143" s="21"/>
    </row>
    <row r="144" spans="1:14" s="3" customFormat="1" ht="22.5" x14ac:dyDescent="0.25">
      <c r="A144" s="9" t="s">
        <v>463</v>
      </c>
      <c r="B144" s="10" t="s">
        <v>2073</v>
      </c>
      <c r="C144" s="11" t="s">
        <v>11</v>
      </c>
      <c r="D144" s="15">
        <v>0.1</v>
      </c>
      <c r="E144" s="13" t="s">
        <v>2074</v>
      </c>
      <c r="F144" s="60">
        <f t="shared" si="5"/>
        <v>0.1</v>
      </c>
      <c r="G144" s="10"/>
      <c r="H144" s="7"/>
      <c r="I144" s="7"/>
      <c r="J144" s="7"/>
      <c r="M144" s="8"/>
      <c r="N144" s="21"/>
    </row>
    <row r="145" spans="1:14" s="3" customFormat="1" ht="22.5" x14ac:dyDescent="0.25">
      <c r="A145" s="9" t="s">
        <v>466</v>
      </c>
      <c r="B145" s="10" t="s">
        <v>2075</v>
      </c>
      <c r="C145" s="11" t="s">
        <v>91</v>
      </c>
      <c r="D145" s="12">
        <v>10</v>
      </c>
      <c r="E145" s="13" t="s">
        <v>2076</v>
      </c>
      <c r="F145" s="60">
        <f t="shared" si="5"/>
        <v>10</v>
      </c>
      <c r="G145" s="10"/>
      <c r="H145" s="7"/>
      <c r="I145" s="7"/>
      <c r="J145" s="7"/>
      <c r="M145" s="8"/>
      <c r="N145" s="21"/>
    </row>
    <row r="146" spans="1:14" s="3" customFormat="1" ht="22.5" x14ac:dyDescent="0.25">
      <c r="A146" s="9" t="s">
        <v>467</v>
      </c>
      <c r="B146" s="10" t="s">
        <v>2020</v>
      </c>
      <c r="C146" s="11" t="s">
        <v>8</v>
      </c>
      <c r="D146" s="12">
        <v>3</v>
      </c>
      <c r="E146" s="13" t="s">
        <v>2077</v>
      </c>
      <c r="F146" s="60">
        <f t="shared" si="5"/>
        <v>3</v>
      </c>
      <c r="G146" s="10"/>
      <c r="H146" s="7"/>
      <c r="I146" s="7"/>
      <c r="J146" s="7"/>
      <c r="M146" s="8"/>
      <c r="N146" s="21"/>
    </row>
    <row r="147" spans="1:14" s="3" customFormat="1" ht="22.5" x14ac:dyDescent="0.25">
      <c r="A147" s="9" t="s">
        <v>468</v>
      </c>
      <c r="B147" s="10" t="s">
        <v>1228</v>
      </c>
      <c r="C147" s="11" t="s">
        <v>8</v>
      </c>
      <c r="D147" s="12">
        <v>3</v>
      </c>
      <c r="E147" s="13" t="s">
        <v>1229</v>
      </c>
      <c r="F147" s="60">
        <f t="shared" si="5"/>
        <v>3</v>
      </c>
      <c r="G147" s="10"/>
      <c r="H147" s="7"/>
      <c r="I147" s="7"/>
      <c r="J147" s="7"/>
      <c r="M147" s="8"/>
      <c r="N147" s="21"/>
    </row>
    <row r="148" spans="1:14" s="3" customFormat="1" ht="15" x14ac:dyDescent="0.25">
      <c r="A148" s="9" t="s">
        <v>1955</v>
      </c>
      <c r="B148" s="10" t="s">
        <v>307</v>
      </c>
      <c r="C148" s="11" t="s">
        <v>11</v>
      </c>
      <c r="D148" s="14">
        <v>0.03</v>
      </c>
      <c r="E148" s="13" t="s">
        <v>308</v>
      </c>
      <c r="F148" s="60">
        <f t="shared" si="5"/>
        <v>0.03</v>
      </c>
      <c r="G148" s="10"/>
      <c r="H148" s="7"/>
      <c r="I148" s="7"/>
      <c r="J148" s="7"/>
      <c r="M148" s="8"/>
      <c r="N148" s="21"/>
    </row>
    <row r="149" spans="1:14" s="3" customFormat="1" ht="22.5" x14ac:dyDescent="0.25">
      <c r="A149" s="9" t="s">
        <v>470</v>
      </c>
      <c r="B149" s="10" t="s">
        <v>310</v>
      </c>
      <c r="C149" s="11" t="s">
        <v>11</v>
      </c>
      <c r="D149" s="20">
        <v>-3.2592099999999999E-2</v>
      </c>
      <c r="E149" s="13" t="s">
        <v>311</v>
      </c>
      <c r="F149" s="60">
        <f t="shared" si="5"/>
        <v>-3.2592099999999999E-2</v>
      </c>
      <c r="G149" s="10"/>
      <c r="H149" s="7"/>
      <c r="I149" s="7"/>
      <c r="J149" s="7"/>
      <c r="M149" s="8"/>
      <c r="N149" s="21"/>
    </row>
    <row r="150" spans="1:14" s="3" customFormat="1" ht="15" x14ac:dyDescent="0.25">
      <c r="A150" s="9" t="s">
        <v>473</v>
      </c>
      <c r="B150" s="10" t="s">
        <v>2078</v>
      </c>
      <c r="C150" s="11" t="s">
        <v>91</v>
      </c>
      <c r="D150" s="12">
        <v>3</v>
      </c>
      <c r="E150" s="13" t="s">
        <v>2079</v>
      </c>
      <c r="F150" s="60">
        <f t="shared" si="5"/>
        <v>3</v>
      </c>
      <c r="G150" s="10"/>
      <c r="H150" s="7"/>
      <c r="I150" s="7"/>
      <c r="J150" s="7"/>
      <c r="M150" s="8"/>
      <c r="N150" s="21"/>
    </row>
    <row r="151" spans="1:14" s="3" customFormat="1" ht="22.5" x14ac:dyDescent="0.25">
      <c r="A151" s="9" t="s">
        <v>475</v>
      </c>
      <c r="B151" s="10" t="s">
        <v>408</v>
      </c>
      <c r="C151" s="11" t="s">
        <v>11</v>
      </c>
      <c r="D151" s="15">
        <v>0.3</v>
      </c>
      <c r="E151" s="13" t="s">
        <v>409</v>
      </c>
      <c r="F151" s="60">
        <f t="shared" si="5"/>
        <v>0.3</v>
      </c>
      <c r="G151" s="10"/>
      <c r="H151" s="7"/>
      <c r="I151" s="7"/>
      <c r="J151" s="7"/>
      <c r="M151" s="8"/>
      <c r="N151" s="21"/>
    </row>
    <row r="152" spans="1:14" s="3" customFormat="1" ht="33.75" x14ac:dyDescent="0.25">
      <c r="A152" s="9" t="s">
        <v>476</v>
      </c>
      <c r="B152" s="10" t="s">
        <v>294</v>
      </c>
      <c r="C152" s="11" t="s">
        <v>8</v>
      </c>
      <c r="D152" s="12">
        <v>10</v>
      </c>
      <c r="E152" s="13" t="s">
        <v>295</v>
      </c>
      <c r="F152" s="60">
        <f t="shared" si="5"/>
        <v>10</v>
      </c>
      <c r="G152" s="10"/>
      <c r="H152" s="7"/>
      <c r="I152" s="7"/>
      <c r="J152" s="7"/>
      <c r="M152" s="8"/>
      <c r="N152" s="21"/>
    </row>
    <row r="153" spans="1:14" s="3" customFormat="1" ht="22.5" x14ac:dyDescent="0.25">
      <c r="A153" s="9" t="s">
        <v>477</v>
      </c>
      <c r="B153" s="10" t="s">
        <v>838</v>
      </c>
      <c r="C153" s="11" t="s">
        <v>11</v>
      </c>
      <c r="D153" s="16">
        <v>-0.10650999999999999</v>
      </c>
      <c r="E153" s="13" t="s">
        <v>839</v>
      </c>
      <c r="F153" s="60">
        <f t="shared" si="5"/>
        <v>-0.10650999999999999</v>
      </c>
      <c r="G153" s="10"/>
      <c r="H153" s="7"/>
      <c r="I153" s="7"/>
      <c r="J153" s="7"/>
      <c r="M153" s="8"/>
      <c r="N153" s="21"/>
    </row>
    <row r="154" spans="1:14" s="3" customFormat="1" ht="22.5" x14ac:dyDescent="0.25">
      <c r="A154" s="9" t="s">
        <v>478</v>
      </c>
      <c r="B154" s="10" t="s">
        <v>2080</v>
      </c>
      <c r="C154" s="11" t="s">
        <v>91</v>
      </c>
      <c r="D154" s="12">
        <v>14</v>
      </c>
      <c r="E154" s="13" t="s">
        <v>2081</v>
      </c>
      <c r="F154" s="60">
        <f t="shared" si="5"/>
        <v>14</v>
      </c>
      <c r="G154" s="10"/>
      <c r="H154" s="7"/>
      <c r="I154" s="7"/>
      <c r="J154" s="7"/>
      <c r="M154" s="8"/>
      <c r="N154" s="21"/>
    </row>
    <row r="155" spans="1:14" s="3" customFormat="1" ht="22.5" x14ac:dyDescent="0.25">
      <c r="A155" s="9" t="s">
        <v>479</v>
      </c>
      <c r="B155" s="10" t="s">
        <v>2082</v>
      </c>
      <c r="C155" s="11" t="s">
        <v>91</v>
      </c>
      <c r="D155" s="12">
        <v>12</v>
      </c>
      <c r="E155" s="13" t="s">
        <v>2083</v>
      </c>
      <c r="F155" s="60">
        <f t="shared" si="5"/>
        <v>12</v>
      </c>
      <c r="G155" s="10"/>
      <c r="H155" s="7"/>
      <c r="I155" s="7"/>
      <c r="J155" s="7"/>
      <c r="M155" s="8"/>
      <c r="N155" s="21"/>
    </row>
    <row r="156" spans="1:14" s="3" customFormat="1" ht="22.5" x14ac:dyDescent="0.25">
      <c r="A156" s="9" t="s">
        <v>480</v>
      </c>
      <c r="B156" s="10" t="s">
        <v>711</v>
      </c>
      <c r="C156" s="11" t="s">
        <v>8</v>
      </c>
      <c r="D156" s="12">
        <v>1</v>
      </c>
      <c r="E156" s="13" t="s">
        <v>712</v>
      </c>
      <c r="F156" s="60">
        <f t="shared" si="5"/>
        <v>1</v>
      </c>
      <c r="G156" s="10"/>
      <c r="H156" s="7"/>
      <c r="I156" s="7"/>
      <c r="J156" s="7"/>
      <c r="M156" s="8"/>
      <c r="N156" s="21"/>
    </row>
    <row r="157" spans="1:14" s="3" customFormat="1" ht="22.5" x14ac:dyDescent="0.25">
      <c r="A157" s="9" t="s">
        <v>481</v>
      </c>
      <c r="B157" s="10" t="s">
        <v>2112</v>
      </c>
      <c r="C157" s="11" t="s">
        <v>91</v>
      </c>
      <c r="D157" s="12">
        <v>1</v>
      </c>
      <c r="E157" s="13" t="s">
        <v>2113</v>
      </c>
      <c r="F157" s="60">
        <f t="shared" si="5"/>
        <v>1</v>
      </c>
      <c r="G157" s="10"/>
      <c r="H157" s="7"/>
      <c r="I157" s="7"/>
      <c r="J157" s="7"/>
      <c r="M157" s="8"/>
      <c r="N157" s="21"/>
    </row>
    <row r="158" spans="1:14" s="3" customFormat="1" ht="22.5" x14ac:dyDescent="0.25">
      <c r="A158" s="9" t="s">
        <v>482</v>
      </c>
      <c r="B158" s="10" t="s">
        <v>2114</v>
      </c>
      <c r="C158" s="11" t="s">
        <v>2115</v>
      </c>
      <c r="D158" s="12">
        <v>1</v>
      </c>
      <c r="E158" s="13" t="s">
        <v>887</v>
      </c>
      <c r="F158" s="60">
        <f t="shared" si="5"/>
        <v>1</v>
      </c>
      <c r="G158" s="10"/>
      <c r="H158" s="7"/>
      <c r="I158" s="7"/>
      <c r="J158" s="7"/>
      <c r="M158" s="8"/>
      <c r="N158" s="21"/>
    </row>
    <row r="159" spans="1:14" s="3" customFormat="1" ht="22.5" x14ac:dyDescent="0.25">
      <c r="A159" s="9" t="s">
        <v>483</v>
      </c>
      <c r="B159" s="10" t="s">
        <v>2116</v>
      </c>
      <c r="C159" s="11" t="s">
        <v>2115</v>
      </c>
      <c r="D159" s="12">
        <v>1</v>
      </c>
      <c r="E159" s="13" t="s">
        <v>2117</v>
      </c>
      <c r="F159" s="60">
        <f t="shared" si="5"/>
        <v>1</v>
      </c>
      <c r="G159" s="10"/>
      <c r="H159" s="7"/>
      <c r="I159" s="7"/>
      <c r="J159" s="7"/>
      <c r="M159" s="8"/>
      <c r="N159" s="21"/>
    </row>
    <row r="160" spans="1:14" s="3" customFormat="1" ht="22.5" x14ac:dyDescent="0.25">
      <c r="A160" s="9" t="s">
        <v>486</v>
      </c>
      <c r="B160" s="10" t="s">
        <v>2061</v>
      </c>
      <c r="C160" s="11" t="s">
        <v>11</v>
      </c>
      <c r="D160" s="12">
        <v>1</v>
      </c>
      <c r="E160" s="13" t="s">
        <v>2062</v>
      </c>
      <c r="F160" s="60">
        <f t="shared" si="5"/>
        <v>1</v>
      </c>
      <c r="G160" s="10"/>
      <c r="H160" s="7"/>
      <c r="I160" s="7"/>
      <c r="J160" s="7"/>
      <c r="M160" s="8"/>
      <c r="N160" s="21"/>
    </row>
    <row r="161" spans="1:14" s="3" customFormat="1" ht="33.75" x14ac:dyDescent="0.25">
      <c r="A161" s="9" t="s">
        <v>489</v>
      </c>
      <c r="B161" s="10" t="s">
        <v>1799</v>
      </c>
      <c r="C161" s="11" t="s">
        <v>8</v>
      </c>
      <c r="D161" s="12">
        <v>3</v>
      </c>
      <c r="E161" s="13" t="s">
        <v>2084</v>
      </c>
      <c r="F161" s="60">
        <f t="shared" si="5"/>
        <v>3</v>
      </c>
      <c r="G161" s="10"/>
      <c r="H161" s="7"/>
      <c r="I161" s="7"/>
      <c r="J161" s="7"/>
      <c r="M161" s="8"/>
      <c r="N161" s="21"/>
    </row>
    <row r="162" spans="1:14" s="3" customFormat="1" ht="22.5" x14ac:dyDescent="0.25">
      <c r="A162" s="9" t="s">
        <v>493</v>
      </c>
      <c r="B162" s="10" t="s">
        <v>2085</v>
      </c>
      <c r="C162" s="11" t="s">
        <v>91</v>
      </c>
      <c r="D162" s="12">
        <v>3</v>
      </c>
      <c r="E162" s="13" t="s">
        <v>2086</v>
      </c>
      <c r="F162" s="60">
        <f t="shared" si="5"/>
        <v>3</v>
      </c>
      <c r="G162" s="10"/>
      <c r="H162" s="7"/>
      <c r="I162" s="7"/>
      <c r="J162" s="7"/>
      <c r="M162" s="8"/>
      <c r="N162" s="21"/>
    </row>
    <row r="163" spans="1:14" s="3" customFormat="1" ht="15" x14ac:dyDescent="0.25">
      <c r="A163" s="75" t="s">
        <v>2087</v>
      </c>
      <c r="B163" s="76"/>
      <c r="C163" s="76"/>
      <c r="D163" s="76"/>
      <c r="E163" s="76"/>
      <c r="F163" s="76"/>
      <c r="G163" s="77"/>
      <c r="H163" s="7"/>
      <c r="I163" s="7"/>
      <c r="J163" s="7"/>
      <c r="M163" s="8"/>
      <c r="N163" s="21" t="s">
        <v>2087</v>
      </c>
    </row>
    <row r="164" spans="1:14" s="3" customFormat="1" ht="45" x14ac:dyDescent="0.25">
      <c r="A164" s="9" t="s">
        <v>496</v>
      </c>
      <c r="B164" s="10" t="s">
        <v>2088</v>
      </c>
      <c r="C164" s="11" t="s">
        <v>491</v>
      </c>
      <c r="D164" s="15">
        <v>0.1</v>
      </c>
      <c r="E164" s="13" t="s">
        <v>2089</v>
      </c>
      <c r="F164" s="60">
        <f>D164</f>
        <v>0.1</v>
      </c>
      <c r="G164" s="10"/>
      <c r="H164" s="7"/>
      <c r="I164" s="7"/>
      <c r="J164" s="7"/>
      <c r="M164" s="8"/>
      <c r="N164" s="21"/>
    </row>
    <row r="165" spans="1:14" s="3" customFormat="1" ht="33.75" x14ac:dyDescent="0.25">
      <c r="A165" s="9" t="s">
        <v>499</v>
      </c>
      <c r="B165" s="10" t="s">
        <v>2090</v>
      </c>
      <c r="C165" s="11" t="s">
        <v>491</v>
      </c>
      <c r="D165" s="15">
        <v>0.1</v>
      </c>
      <c r="E165" s="13" t="s">
        <v>2091</v>
      </c>
      <c r="F165" s="60">
        <f t="shared" ref="F165:F173" si="6">D165</f>
        <v>0.1</v>
      </c>
      <c r="G165" s="10"/>
      <c r="H165" s="7"/>
      <c r="I165" s="7"/>
      <c r="J165" s="7"/>
      <c r="M165" s="8"/>
      <c r="N165" s="21"/>
    </row>
    <row r="166" spans="1:14" s="3" customFormat="1" ht="22.5" x14ac:dyDescent="0.25">
      <c r="A166" s="9" t="s">
        <v>502</v>
      </c>
      <c r="B166" s="10" t="s">
        <v>892</v>
      </c>
      <c r="C166" s="11" t="s">
        <v>8</v>
      </c>
      <c r="D166" s="15">
        <v>0.3</v>
      </c>
      <c r="E166" s="13" t="s">
        <v>893</v>
      </c>
      <c r="F166" s="60">
        <f t="shared" si="6"/>
        <v>0.3</v>
      </c>
      <c r="G166" s="10"/>
      <c r="H166" s="7"/>
      <c r="I166" s="7"/>
      <c r="J166" s="7"/>
      <c r="M166" s="8"/>
      <c r="N166" s="21"/>
    </row>
    <row r="167" spans="1:14" s="3" customFormat="1" ht="22.5" x14ac:dyDescent="0.25">
      <c r="A167" s="9" t="s">
        <v>505</v>
      </c>
      <c r="B167" s="10" t="s">
        <v>484</v>
      </c>
      <c r="C167" s="11" t="s">
        <v>11</v>
      </c>
      <c r="D167" s="15">
        <v>0.1</v>
      </c>
      <c r="E167" s="13" t="s">
        <v>485</v>
      </c>
      <c r="F167" s="60">
        <f t="shared" si="6"/>
        <v>0.1</v>
      </c>
      <c r="G167" s="10"/>
      <c r="H167" s="7"/>
      <c r="I167" s="7"/>
      <c r="J167" s="7"/>
      <c r="M167" s="8"/>
      <c r="N167" s="21"/>
    </row>
    <row r="168" spans="1:14" s="3" customFormat="1" ht="33.75" x14ac:dyDescent="0.25">
      <c r="A168" s="9" t="s">
        <v>508</v>
      </c>
      <c r="B168" s="10" t="s">
        <v>497</v>
      </c>
      <c r="C168" s="11" t="s">
        <v>22</v>
      </c>
      <c r="D168" s="14">
        <v>0.03</v>
      </c>
      <c r="E168" s="13" t="s">
        <v>498</v>
      </c>
      <c r="F168" s="60">
        <f t="shared" si="6"/>
        <v>0.03</v>
      </c>
      <c r="G168" s="10"/>
      <c r="H168" s="7"/>
      <c r="I168" s="7"/>
      <c r="J168" s="7"/>
      <c r="M168" s="8"/>
      <c r="N168" s="21"/>
    </row>
    <row r="169" spans="1:14" s="3" customFormat="1" ht="45" x14ac:dyDescent="0.25">
      <c r="A169" s="9" t="s">
        <v>511</v>
      </c>
      <c r="B169" s="10" t="s">
        <v>2092</v>
      </c>
      <c r="C169" s="11" t="s">
        <v>126</v>
      </c>
      <c r="D169" s="14">
        <v>3.09</v>
      </c>
      <c r="E169" s="13" t="s">
        <v>2093</v>
      </c>
      <c r="F169" s="60">
        <f t="shared" si="6"/>
        <v>3.09</v>
      </c>
      <c r="G169" s="10"/>
      <c r="H169" s="7"/>
      <c r="I169" s="7"/>
      <c r="J169" s="7"/>
      <c r="M169" s="8"/>
      <c r="N169" s="21"/>
    </row>
    <row r="170" spans="1:14" s="3" customFormat="1" ht="22.5" x14ac:dyDescent="0.25">
      <c r="A170" s="9" t="s">
        <v>514</v>
      </c>
      <c r="B170" s="10" t="s">
        <v>894</v>
      </c>
      <c r="C170" s="11" t="s">
        <v>340</v>
      </c>
      <c r="D170" s="12">
        <v>10</v>
      </c>
      <c r="E170" s="13" t="s">
        <v>895</v>
      </c>
      <c r="F170" s="60">
        <f t="shared" si="6"/>
        <v>10</v>
      </c>
      <c r="G170" s="10"/>
      <c r="H170" s="7"/>
      <c r="I170" s="7"/>
      <c r="J170" s="7"/>
      <c r="M170" s="8"/>
      <c r="N170" s="21"/>
    </row>
    <row r="171" spans="1:14" s="3" customFormat="1" ht="33.75" x14ac:dyDescent="0.25">
      <c r="A171" s="9" t="s">
        <v>517</v>
      </c>
      <c r="B171" s="10" t="s">
        <v>343</v>
      </c>
      <c r="C171" s="11" t="s">
        <v>8</v>
      </c>
      <c r="D171" s="20">
        <v>-0.3277313</v>
      </c>
      <c r="E171" s="13" t="s">
        <v>344</v>
      </c>
      <c r="F171" s="60">
        <f t="shared" si="6"/>
        <v>-0.3277313</v>
      </c>
      <c r="G171" s="10"/>
      <c r="H171" s="7"/>
      <c r="I171" s="7"/>
      <c r="J171" s="7"/>
      <c r="M171" s="8"/>
      <c r="N171" s="21"/>
    </row>
    <row r="172" spans="1:14" s="3" customFormat="1" ht="33.75" x14ac:dyDescent="0.25">
      <c r="A172" s="9" t="s">
        <v>518</v>
      </c>
      <c r="B172" s="10" t="s">
        <v>512</v>
      </c>
      <c r="C172" s="11" t="s">
        <v>120</v>
      </c>
      <c r="D172" s="12">
        <v>3</v>
      </c>
      <c r="E172" s="13" t="s">
        <v>513</v>
      </c>
      <c r="F172" s="60">
        <f t="shared" si="6"/>
        <v>3</v>
      </c>
      <c r="G172" s="10"/>
      <c r="H172" s="7"/>
      <c r="I172" s="7"/>
      <c r="J172" s="7"/>
      <c r="M172" s="8"/>
      <c r="N172" s="21"/>
    </row>
    <row r="173" spans="1:14" s="3" customFormat="1" ht="33.75" x14ac:dyDescent="0.25">
      <c r="A173" s="9" t="s">
        <v>522</v>
      </c>
      <c r="B173" s="10" t="s">
        <v>515</v>
      </c>
      <c r="C173" s="11" t="s">
        <v>120</v>
      </c>
      <c r="D173" s="12">
        <v>1</v>
      </c>
      <c r="E173" s="13" t="s">
        <v>896</v>
      </c>
      <c r="F173" s="60">
        <f t="shared" si="6"/>
        <v>1</v>
      </c>
      <c r="G173" s="10"/>
      <c r="H173" s="7"/>
      <c r="I173" s="7"/>
      <c r="J173" s="7"/>
      <c r="M173" s="8"/>
      <c r="N173" s="21"/>
    </row>
    <row r="174" spans="1:14" s="3" customFormat="1" ht="15" x14ac:dyDescent="0.25">
      <c r="A174" s="75" t="s">
        <v>1501</v>
      </c>
      <c r="B174" s="76"/>
      <c r="C174" s="76"/>
      <c r="D174" s="76"/>
      <c r="E174" s="76"/>
      <c r="F174" s="76"/>
      <c r="G174" s="77"/>
      <c r="H174" s="7"/>
      <c r="I174" s="7"/>
      <c r="J174" s="7"/>
      <c r="M174" s="8"/>
      <c r="N174" s="21" t="s">
        <v>1501</v>
      </c>
    </row>
    <row r="175" spans="1:14" s="3" customFormat="1" ht="56.25" x14ac:dyDescent="0.25">
      <c r="A175" s="9" t="s">
        <v>525</v>
      </c>
      <c r="B175" s="10" t="s">
        <v>899</v>
      </c>
      <c r="C175" s="11" t="s">
        <v>22</v>
      </c>
      <c r="D175" s="14">
        <v>2.54</v>
      </c>
      <c r="E175" s="13" t="s">
        <v>1528</v>
      </c>
      <c r="F175" s="60">
        <f>D175</f>
        <v>2.54</v>
      </c>
      <c r="G175" s="10"/>
      <c r="H175" s="7"/>
      <c r="I175" s="7"/>
      <c r="J175" s="7"/>
      <c r="M175" s="8"/>
      <c r="N175" s="21"/>
    </row>
    <row r="176" spans="1:14" s="3" customFormat="1" ht="15" x14ac:dyDescent="0.25">
      <c r="A176" s="9" t="s">
        <v>528</v>
      </c>
      <c r="B176" s="10" t="s">
        <v>397</v>
      </c>
      <c r="C176" s="11" t="s">
        <v>22</v>
      </c>
      <c r="D176" s="14">
        <v>1.01</v>
      </c>
      <c r="E176" s="13" t="s">
        <v>398</v>
      </c>
      <c r="F176" s="60">
        <f t="shared" ref="F176:F185" si="7">D176</f>
        <v>1.01</v>
      </c>
      <c r="G176" s="10"/>
      <c r="H176" s="7"/>
      <c r="I176" s="7"/>
      <c r="J176" s="7"/>
      <c r="M176" s="8"/>
      <c r="N176" s="21"/>
    </row>
    <row r="177" spans="1:14" s="3" customFormat="1" ht="56.25" x14ac:dyDescent="0.25">
      <c r="A177" s="9" t="s">
        <v>531</v>
      </c>
      <c r="B177" s="10" t="s">
        <v>2094</v>
      </c>
      <c r="C177" s="11" t="s">
        <v>126</v>
      </c>
      <c r="D177" s="15">
        <v>260.10000000000002</v>
      </c>
      <c r="E177" s="13" t="s">
        <v>2095</v>
      </c>
      <c r="F177" s="60">
        <f t="shared" si="7"/>
        <v>260.10000000000002</v>
      </c>
      <c r="G177" s="10"/>
      <c r="H177" s="7"/>
      <c r="I177" s="7"/>
      <c r="J177" s="7"/>
      <c r="M177" s="8"/>
      <c r="N177" s="21"/>
    </row>
    <row r="178" spans="1:14" s="3" customFormat="1" ht="22.5" x14ac:dyDescent="0.25">
      <c r="A178" s="9" t="s">
        <v>534</v>
      </c>
      <c r="B178" s="10" t="s">
        <v>2118</v>
      </c>
      <c r="C178" s="11" t="s">
        <v>126</v>
      </c>
      <c r="D178" s="15">
        <v>25.5</v>
      </c>
      <c r="E178" s="13" t="s">
        <v>2119</v>
      </c>
      <c r="F178" s="60">
        <f t="shared" si="7"/>
        <v>25.5</v>
      </c>
      <c r="G178" s="10"/>
      <c r="H178" s="7"/>
      <c r="I178" s="7"/>
      <c r="J178" s="7"/>
      <c r="M178" s="8"/>
      <c r="N178" s="21"/>
    </row>
    <row r="179" spans="1:14" s="3" customFormat="1" ht="78.75" x14ac:dyDescent="0.25">
      <c r="A179" s="9" t="s">
        <v>535</v>
      </c>
      <c r="B179" s="10" t="s">
        <v>2098</v>
      </c>
      <c r="C179" s="11" t="s">
        <v>126</v>
      </c>
      <c r="D179" s="15">
        <v>30.6</v>
      </c>
      <c r="E179" s="13" t="s">
        <v>2099</v>
      </c>
      <c r="F179" s="60">
        <f t="shared" si="7"/>
        <v>30.6</v>
      </c>
      <c r="G179" s="10"/>
      <c r="H179" s="7"/>
      <c r="I179" s="7"/>
      <c r="J179" s="7"/>
      <c r="M179" s="8"/>
      <c r="N179" s="21"/>
    </row>
    <row r="180" spans="1:14" s="3" customFormat="1" ht="67.5" x14ac:dyDescent="0.25">
      <c r="A180" s="9" t="s">
        <v>536</v>
      </c>
      <c r="B180" s="10" t="s">
        <v>2100</v>
      </c>
      <c r="C180" s="11" t="s">
        <v>126</v>
      </c>
      <c r="D180" s="15">
        <v>45.9</v>
      </c>
      <c r="E180" s="13" t="s">
        <v>2101</v>
      </c>
      <c r="F180" s="60">
        <f t="shared" si="7"/>
        <v>45.9</v>
      </c>
      <c r="G180" s="10"/>
      <c r="H180" s="7"/>
      <c r="I180" s="7"/>
      <c r="J180" s="7"/>
      <c r="M180" s="8"/>
      <c r="N180" s="21"/>
    </row>
    <row r="181" spans="1:14" s="3" customFormat="1" ht="33.75" x14ac:dyDescent="0.25">
      <c r="A181" s="9" t="s">
        <v>537</v>
      </c>
      <c r="B181" s="10" t="s">
        <v>376</v>
      </c>
      <c r="C181" s="11" t="s">
        <v>22</v>
      </c>
      <c r="D181" s="15">
        <v>0.8</v>
      </c>
      <c r="E181" s="13" t="s">
        <v>377</v>
      </c>
      <c r="F181" s="60">
        <f t="shared" si="7"/>
        <v>0.8</v>
      </c>
      <c r="G181" s="10"/>
      <c r="H181" s="7"/>
      <c r="I181" s="7"/>
      <c r="J181" s="7"/>
      <c r="M181" s="8"/>
      <c r="N181" s="21"/>
    </row>
    <row r="182" spans="1:14" s="3" customFormat="1" ht="22.5" x14ac:dyDescent="0.25">
      <c r="A182" s="9" t="s">
        <v>538</v>
      </c>
      <c r="B182" s="10" t="s">
        <v>379</v>
      </c>
      <c r="C182" s="11" t="s">
        <v>380</v>
      </c>
      <c r="D182" s="17">
        <v>5.6099999999999997E-2</v>
      </c>
      <c r="E182" s="13" t="s">
        <v>381</v>
      </c>
      <c r="F182" s="60">
        <f t="shared" si="7"/>
        <v>5.6099999999999997E-2</v>
      </c>
      <c r="G182" s="10"/>
      <c r="H182" s="7"/>
      <c r="I182" s="7"/>
      <c r="J182" s="7"/>
      <c r="M182" s="8"/>
      <c r="N182" s="21"/>
    </row>
    <row r="183" spans="1:14" s="3" customFormat="1" ht="22.5" x14ac:dyDescent="0.25">
      <c r="A183" s="9" t="s">
        <v>541</v>
      </c>
      <c r="B183" s="10" t="s">
        <v>1509</v>
      </c>
      <c r="C183" s="11" t="s">
        <v>380</v>
      </c>
      <c r="D183" s="17">
        <v>2.5499999999999998E-2</v>
      </c>
      <c r="E183" s="13" t="s">
        <v>1510</v>
      </c>
      <c r="F183" s="60">
        <f t="shared" si="7"/>
        <v>2.5499999999999998E-2</v>
      </c>
      <c r="G183" s="10"/>
      <c r="H183" s="7"/>
      <c r="I183" s="7"/>
      <c r="J183" s="7"/>
      <c r="M183" s="8"/>
      <c r="N183" s="21"/>
    </row>
    <row r="184" spans="1:14" s="3" customFormat="1" ht="45" x14ac:dyDescent="0.25">
      <c r="A184" s="9" t="s">
        <v>544</v>
      </c>
      <c r="B184" s="10" t="s">
        <v>411</v>
      </c>
      <c r="C184" s="11" t="s">
        <v>22</v>
      </c>
      <c r="D184" s="14">
        <v>0.05</v>
      </c>
      <c r="E184" s="13" t="s">
        <v>412</v>
      </c>
      <c r="F184" s="60">
        <f t="shared" si="7"/>
        <v>0.05</v>
      </c>
      <c r="G184" s="10"/>
      <c r="H184" s="7"/>
      <c r="I184" s="7"/>
      <c r="J184" s="7"/>
      <c r="M184" s="8"/>
      <c r="N184" s="21"/>
    </row>
    <row r="185" spans="1:14" s="3" customFormat="1" ht="67.5" x14ac:dyDescent="0.25">
      <c r="A185" s="9" t="s">
        <v>545</v>
      </c>
      <c r="B185" s="10" t="s">
        <v>729</v>
      </c>
      <c r="C185" s="11" t="s">
        <v>126</v>
      </c>
      <c r="D185" s="14">
        <v>5.15</v>
      </c>
      <c r="E185" s="13" t="s">
        <v>730</v>
      </c>
      <c r="F185" s="60">
        <f t="shared" si="7"/>
        <v>5.15</v>
      </c>
      <c r="G185" s="10"/>
      <c r="H185" s="7"/>
      <c r="I185" s="7"/>
      <c r="J185" s="7"/>
      <c r="M185" s="8"/>
      <c r="N185" s="21"/>
    </row>
    <row r="186" spans="1:14" s="3" customFormat="1" ht="15" x14ac:dyDescent="0.25">
      <c r="A186" s="78" t="s">
        <v>2120</v>
      </c>
      <c r="B186" s="79"/>
      <c r="C186" s="79"/>
      <c r="D186" s="79"/>
      <c r="E186" s="79"/>
      <c r="F186" s="79"/>
      <c r="G186" s="80"/>
      <c r="H186" s="7"/>
      <c r="I186" s="7"/>
      <c r="J186" s="7"/>
      <c r="M186" s="8" t="s">
        <v>2120</v>
      </c>
      <c r="N186" s="21"/>
    </row>
    <row r="187" spans="1:14" s="3" customFormat="1" ht="15" x14ac:dyDescent="0.25">
      <c r="A187" s="75" t="s">
        <v>2103</v>
      </c>
      <c r="B187" s="76"/>
      <c r="C187" s="76"/>
      <c r="D187" s="76"/>
      <c r="E187" s="76"/>
      <c r="F187" s="76"/>
      <c r="G187" s="77"/>
      <c r="H187" s="7"/>
      <c r="I187" s="7"/>
      <c r="J187" s="7"/>
      <c r="M187" s="8"/>
      <c r="N187" s="21" t="s">
        <v>2103</v>
      </c>
    </row>
    <row r="188" spans="1:14" s="3" customFormat="1" ht="22.5" x14ac:dyDescent="0.25">
      <c r="A188" s="9" t="s">
        <v>546</v>
      </c>
      <c r="B188" s="10" t="s">
        <v>2013</v>
      </c>
      <c r="C188" s="11" t="s">
        <v>8</v>
      </c>
      <c r="D188" s="12">
        <v>3</v>
      </c>
      <c r="E188" s="13" t="s">
        <v>2024</v>
      </c>
      <c r="F188" s="60">
        <f>D188</f>
        <v>3</v>
      </c>
      <c r="G188" s="10"/>
      <c r="H188" s="7"/>
      <c r="I188" s="7"/>
      <c r="J188" s="7"/>
      <c r="M188" s="8"/>
      <c r="N188" s="21"/>
    </row>
    <row r="189" spans="1:14" s="3" customFormat="1" ht="15" x14ac:dyDescent="0.25">
      <c r="A189" s="9" t="s">
        <v>548</v>
      </c>
      <c r="B189" s="10" t="s">
        <v>261</v>
      </c>
      <c r="C189" s="11" t="s">
        <v>8</v>
      </c>
      <c r="D189" s="12">
        <v>2</v>
      </c>
      <c r="E189" s="13" t="s">
        <v>262</v>
      </c>
      <c r="F189" s="60">
        <f t="shared" ref="F189:F195" si="8">D189</f>
        <v>2</v>
      </c>
      <c r="G189" s="10"/>
      <c r="H189" s="7"/>
      <c r="I189" s="7"/>
      <c r="J189" s="7"/>
      <c r="M189" s="8"/>
      <c r="N189" s="21"/>
    </row>
    <row r="190" spans="1:14" s="3" customFormat="1" ht="78.75" x14ac:dyDescent="0.25">
      <c r="A190" s="9" t="s">
        <v>550</v>
      </c>
      <c r="B190" s="10" t="s">
        <v>2014</v>
      </c>
      <c r="C190" s="11" t="s">
        <v>11</v>
      </c>
      <c r="D190" s="15">
        <v>0.1</v>
      </c>
      <c r="E190" s="13" t="s">
        <v>2025</v>
      </c>
      <c r="F190" s="60">
        <f t="shared" si="8"/>
        <v>0.1</v>
      </c>
      <c r="G190" s="10"/>
      <c r="H190" s="7"/>
      <c r="I190" s="7"/>
      <c r="J190" s="7"/>
      <c r="M190" s="8"/>
      <c r="N190" s="21"/>
    </row>
    <row r="191" spans="1:14" s="3" customFormat="1" ht="33.75" x14ac:dyDescent="0.25">
      <c r="A191" s="9" t="s">
        <v>553</v>
      </c>
      <c r="B191" s="10" t="s">
        <v>2026</v>
      </c>
      <c r="C191" s="11" t="s">
        <v>11</v>
      </c>
      <c r="D191" s="15">
        <v>0.5</v>
      </c>
      <c r="E191" s="13" t="s">
        <v>2027</v>
      </c>
      <c r="F191" s="60">
        <f t="shared" si="8"/>
        <v>0.5</v>
      </c>
      <c r="G191" s="10"/>
      <c r="H191" s="7"/>
      <c r="I191" s="7"/>
      <c r="J191" s="7"/>
      <c r="M191" s="8"/>
      <c r="N191" s="21"/>
    </row>
    <row r="192" spans="1:14" s="3" customFormat="1" ht="15" x14ac:dyDescent="0.25">
      <c r="A192" s="9" t="s">
        <v>557</v>
      </c>
      <c r="B192" s="10" t="s">
        <v>2028</v>
      </c>
      <c r="C192" s="11" t="s">
        <v>113</v>
      </c>
      <c r="D192" s="15">
        <v>0.3</v>
      </c>
      <c r="E192" s="13" t="s">
        <v>2029</v>
      </c>
      <c r="F192" s="60">
        <f t="shared" si="8"/>
        <v>0.3</v>
      </c>
      <c r="G192" s="10"/>
      <c r="H192" s="7"/>
      <c r="I192" s="7"/>
      <c r="J192" s="7"/>
      <c r="M192" s="8"/>
      <c r="N192" s="21"/>
    </row>
    <row r="193" spans="1:14" s="3" customFormat="1" ht="22.5" x14ac:dyDescent="0.25">
      <c r="A193" s="9" t="s">
        <v>560</v>
      </c>
      <c r="B193" s="10" t="s">
        <v>163</v>
      </c>
      <c r="C193" s="11" t="s">
        <v>8</v>
      </c>
      <c r="D193" s="12">
        <v>5</v>
      </c>
      <c r="E193" s="13" t="s">
        <v>164</v>
      </c>
      <c r="F193" s="60">
        <f t="shared" si="8"/>
        <v>5</v>
      </c>
      <c r="G193" s="10"/>
      <c r="H193" s="7"/>
      <c r="I193" s="7"/>
      <c r="J193" s="7"/>
      <c r="M193" s="8"/>
      <c r="N193" s="21"/>
    </row>
    <row r="194" spans="1:14" s="3" customFormat="1" ht="78.75" x14ac:dyDescent="0.25">
      <c r="A194" s="9" t="s">
        <v>562</v>
      </c>
      <c r="B194" s="10" t="s">
        <v>2014</v>
      </c>
      <c r="C194" s="11" t="s">
        <v>11</v>
      </c>
      <c r="D194" s="14">
        <v>0.06</v>
      </c>
      <c r="E194" s="13" t="s">
        <v>2025</v>
      </c>
      <c r="F194" s="60">
        <f t="shared" si="8"/>
        <v>0.06</v>
      </c>
      <c r="G194" s="10"/>
      <c r="H194" s="7"/>
      <c r="I194" s="7"/>
      <c r="J194" s="7"/>
      <c r="M194" s="8"/>
      <c r="N194" s="21"/>
    </row>
    <row r="195" spans="1:14" s="3" customFormat="1" ht="33.75" x14ac:dyDescent="0.25">
      <c r="A195" s="9" t="s">
        <v>565</v>
      </c>
      <c r="B195" s="10" t="s">
        <v>128</v>
      </c>
      <c r="C195" s="11" t="s">
        <v>8</v>
      </c>
      <c r="D195" s="12">
        <v>2</v>
      </c>
      <c r="E195" s="13" t="s">
        <v>16</v>
      </c>
      <c r="F195" s="60">
        <f t="shared" si="8"/>
        <v>2</v>
      </c>
      <c r="G195" s="10"/>
      <c r="H195" s="7"/>
      <c r="I195" s="7"/>
      <c r="J195" s="7"/>
      <c r="M195" s="8"/>
      <c r="N195" s="21"/>
    </row>
    <row r="196" spans="1:14" s="3" customFormat="1" ht="15" x14ac:dyDescent="0.25">
      <c r="A196" s="75" t="s">
        <v>2033</v>
      </c>
      <c r="B196" s="76"/>
      <c r="C196" s="76"/>
      <c r="D196" s="76"/>
      <c r="E196" s="76"/>
      <c r="F196" s="76"/>
      <c r="G196" s="77"/>
      <c r="H196" s="7"/>
      <c r="I196" s="7"/>
      <c r="J196" s="7"/>
      <c r="M196" s="8"/>
      <c r="N196" s="21" t="s">
        <v>2033</v>
      </c>
    </row>
    <row r="197" spans="1:14" s="3" customFormat="1" ht="33.75" x14ac:dyDescent="0.25">
      <c r="A197" s="9" t="s">
        <v>568</v>
      </c>
      <c r="B197" s="10" t="s">
        <v>2034</v>
      </c>
      <c r="C197" s="11" t="s">
        <v>8</v>
      </c>
      <c r="D197" s="12">
        <v>2</v>
      </c>
      <c r="E197" s="13" t="s">
        <v>1022</v>
      </c>
      <c r="F197" s="60">
        <f>D197</f>
        <v>2</v>
      </c>
      <c r="G197" s="10"/>
      <c r="H197" s="7"/>
      <c r="I197" s="7"/>
      <c r="J197" s="7"/>
      <c r="M197" s="8"/>
      <c r="N197" s="21"/>
    </row>
    <row r="198" spans="1:14" s="3" customFormat="1" ht="22.5" x14ac:dyDescent="0.25">
      <c r="A198" s="9" t="s">
        <v>569</v>
      </c>
      <c r="B198" s="10" t="s">
        <v>2035</v>
      </c>
      <c r="C198" s="11" t="s">
        <v>91</v>
      </c>
      <c r="D198" s="12">
        <v>2</v>
      </c>
      <c r="E198" s="13" t="s">
        <v>2036</v>
      </c>
      <c r="F198" s="60">
        <f t="shared" ref="F198:F240" si="9">D198</f>
        <v>2</v>
      </c>
      <c r="G198" s="10"/>
      <c r="H198" s="7"/>
      <c r="I198" s="7"/>
      <c r="J198" s="7"/>
      <c r="M198" s="8"/>
      <c r="N198" s="21"/>
    </row>
    <row r="199" spans="1:14" s="3" customFormat="1" ht="22.5" x14ac:dyDescent="0.25">
      <c r="A199" s="9" t="s">
        <v>1306</v>
      </c>
      <c r="B199" s="10" t="s">
        <v>2038</v>
      </c>
      <c r="C199" s="11" t="s">
        <v>954</v>
      </c>
      <c r="D199" s="12">
        <v>2</v>
      </c>
      <c r="E199" s="13" t="s">
        <v>458</v>
      </c>
      <c r="F199" s="60">
        <f t="shared" si="9"/>
        <v>2</v>
      </c>
      <c r="G199" s="10"/>
      <c r="H199" s="7"/>
      <c r="I199" s="7"/>
      <c r="J199" s="7"/>
      <c r="M199" s="8"/>
      <c r="N199" s="21"/>
    </row>
    <row r="200" spans="1:14" s="3" customFormat="1" ht="22.5" x14ac:dyDescent="0.25">
      <c r="A200" s="9" t="s">
        <v>570</v>
      </c>
      <c r="B200" s="10" t="s">
        <v>1812</v>
      </c>
      <c r="C200" s="11" t="s">
        <v>8</v>
      </c>
      <c r="D200" s="12">
        <v>28</v>
      </c>
      <c r="E200" s="13" t="s">
        <v>2039</v>
      </c>
      <c r="F200" s="60">
        <f t="shared" si="9"/>
        <v>28</v>
      </c>
      <c r="G200" s="10"/>
      <c r="H200" s="7"/>
      <c r="I200" s="7"/>
      <c r="J200" s="7"/>
      <c r="M200" s="8"/>
      <c r="N200" s="21"/>
    </row>
    <row r="201" spans="1:14" s="3" customFormat="1" ht="22.5" x14ac:dyDescent="0.25">
      <c r="A201" s="9" t="s">
        <v>571</v>
      </c>
      <c r="B201" s="10" t="s">
        <v>2040</v>
      </c>
      <c r="C201" s="11" t="s">
        <v>91</v>
      </c>
      <c r="D201" s="12">
        <v>24</v>
      </c>
      <c r="E201" s="13" t="s">
        <v>2041</v>
      </c>
      <c r="F201" s="60">
        <f t="shared" si="9"/>
        <v>24</v>
      </c>
      <c r="G201" s="10"/>
      <c r="H201" s="7"/>
      <c r="I201" s="7"/>
      <c r="J201" s="7"/>
      <c r="M201" s="8"/>
      <c r="N201" s="21"/>
    </row>
    <row r="202" spans="1:14" s="3" customFormat="1" ht="22.5" x14ac:dyDescent="0.25">
      <c r="A202" s="9" t="s">
        <v>1311</v>
      </c>
      <c r="B202" s="10" t="s">
        <v>2042</v>
      </c>
      <c r="C202" s="11" t="s">
        <v>91</v>
      </c>
      <c r="D202" s="12">
        <v>2</v>
      </c>
      <c r="E202" s="13" t="s">
        <v>2043</v>
      </c>
      <c r="F202" s="60">
        <f t="shared" si="9"/>
        <v>2</v>
      </c>
      <c r="G202" s="10"/>
      <c r="H202" s="7"/>
      <c r="I202" s="7"/>
      <c r="J202" s="7"/>
      <c r="M202" s="8"/>
      <c r="N202" s="21"/>
    </row>
    <row r="203" spans="1:14" s="3" customFormat="1" ht="22.5" x14ac:dyDescent="0.25">
      <c r="A203" s="9" t="s">
        <v>572</v>
      </c>
      <c r="B203" s="10" t="s">
        <v>2044</v>
      </c>
      <c r="C203" s="11" t="s">
        <v>91</v>
      </c>
      <c r="D203" s="12">
        <v>2</v>
      </c>
      <c r="E203" s="13" t="s">
        <v>2045</v>
      </c>
      <c r="F203" s="60">
        <f t="shared" si="9"/>
        <v>2</v>
      </c>
      <c r="G203" s="10"/>
      <c r="H203" s="7"/>
      <c r="I203" s="7"/>
      <c r="J203" s="7"/>
      <c r="M203" s="8"/>
      <c r="N203" s="21"/>
    </row>
    <row r="204" spans="1:14" s="3" customFormat="1" ht="15" x14ac:dyDescent="0.25">
      <c r="A204" s="9" t="s">
        <v>1314</v>
      </c>
      <c r="B204" s="10" t="s">
        <v>804</v>
      </c>
      <c r="C204" s="11" t="s">
        <v>22</v>
      </c>
      <c r="D204" s="14">
        <v>0.04</v>
      </c>
      <c r="E204" s="13" t="s">
        <v>805</v>
      </c>
      <c r="F204" s="60">
        <f t="shared" si="9"/>
        <v>0.04</v>
      </c>
      <c r="G204" s="10"/>
      <c r="H204" s="7"/>
      <c r="I204" s="7"/>
      <c r="J204" s="7"/>
      <c r="M204" s="8"/>
      <c r="N204" s="21"/>
    </row>
    <row r="205" spans="1:14" s="3" customFormat="1" ht="22.5" x14ac:dyDescent="0.25">
      <c r="A205" s="9" t="s">
        <v>573</v>
      </c>
      <c r="B205" s="10" t="s">
        <v>2047</v>
      </c>
      <c r="C205" s="11" t="s">
        <v>91</v>
      </c>
      <c r="D205" s="12">
        <v>2</v>
      </c>
      <c r="E205" s="13" t="s">
        <v>245</v>
      </c>
      <c r="F205" s="60">
        <f t="shared" si="9"/>
        <v>2</v>
      </c>
      <c r="G205" s="10"/>
      <c r="H205" s="7"/>
      <c r="I205" s="7"/>
      <c r="J205" s="7"/>
      <c r="M205" s="8"/>
      <c r="N205" s="21"/>
    </row>
    <row r="206" spans="1:14" s="3" customFormat="1" ht="22.5" x14ac:dyDescent="0.25">
      <c r="A206" s="9" t="s">
        <v>1315</v>
      </c>
      <c r="B206" s="10" t="s">
        <v>461</v>
      </c>
      <c r="C206" s="11" t="s">
        <v>11</v>
      </c>
      <c r="D206" s="14">
        <v>0.02</v>
      </c>
      <c r="E206" s="13" t="s">
        <v>462</v>
      </c>
      <c r="F206" s="60">
        <f t="shared" si="9"/>
        <v>0.02</v>
      </c>
      <c r="G206" s="10"/>
      <c r="H206" s="7"/>
      <c r="I206" s="7"/>
      <c r="J206" s="7"/>
      <c r="M206" s="8"/>
      <c r="N206" s="21"/>
    </row>
    <row r="207" spans="1:14" s="3" customFormat="1" ht="22.5" x14ac:dyDescent="0.25">
      <c r="A207" s="9" t="s">
        <v>574</v>
      </c>
      <c r="B207" s="10" t="s">
        <v>2049</v>
      </c>
      <c r="C207" s="11" t="s">
        <v>91</v>
      </c>
      <c r="D207" s="12">
        <v>2</v>
      </c>
      <c r="E207" s="13" t="s">
        <v>2050</v>
      </c>
      <c r="F207" s="60">
        <f t="shared" si="9"/>
        <v>2</v>
      </c>
      <c r="G207" s="10"/>
      <c r="H207" s="7"/>
      <c r="I207" s="7"/>
      <c r="J207" s="7"/>
      <c r="M207" s="8"/>
      <c r="N207" s="21"/>
    </row>
    <row r="208" spans="1:14" s="3" customFormat="1" ht="22.5" x14ac:dyDescent="0.25">
      <c r="A208" s="9" t="s">
        <v>1320</v>
      </c>
      <c r="B208" s="10" t="s">
        <v>2051</v>
      </c>
      <c r="C208" s="11" t="s">
        <v>91</v>
      </c>
      <c r="D208" s="12">
        <v>12</v>
      </c>
      <c r="E208" s="13" t="s">
        <v>2052</v>
      </c>
      <c r="F208" s="60">
        <f t="shared" si="9"/>
        <v>12</v>
      </c>
      <c r="G208" s="10"/>
      <c r="H208" s="7"/>
      <c r="I208" s="7"/>
      <c r="J208" s="7"/>
      <c r="M208" s="8"/>
      <c r="N208" s="21"/>
    </row>
    <row r="209" spans="1:14" s="3" customFormat="1" ht="15" x14ac:dyDescent="0.25">
      <c r="A209" s="9" t="s">
        <v>575</v>
      </c>
      <c r="B209" s="10" t="s">
        <v>261</v>
      </c>
      <c r="C209" s="11" t="s">
        <v>8</v>
      </c>
      <c r="D209" s="12">
        <v>2</v>
      </c>
      <c r="E209" s="13" t="s">
        <v>262</v>
      </c>
      <c r="F209" s="60">
        <f t="shared" si="9"/>
        <v>2</v>
      </c>
      <c r="G209" s="10"/>
      <c r="H209" s="7"/>
      <c r="I209" s="7"/>
      <c r="J209" s="7"/>
      <c r="M209" s="8"/>
      <c r="N209" s="21"/>
    </row>
    <row r="210" spans="1:14" s="3" customFormat="1" ht="33.75" x14ac:dyDescent="0.25">
      <c r="A210" s="9" t="s">
        <v>1323</v>
      </c>
      <c r="B210" s="10" t="s">
        <v>2054</v>
      </c>
      <c r="C210" s="11" t="s">
        <v>91</v>
      </c>
      <c r="D210" s="12">
        <v>2</v>
      </c>
      <c r="E210" s="13" t="s">
        <v>2055</v>
      </c>
      <c r="F210" s="60">
        <f t="shared" si="9"/>
        <v>2</v>
      </c>
      <c r="G210" s="10"/>
      <c r="H210" s="7"/>
      <c r="I210" s="7"/>
      <c r="J210" s="7"/>
      <c r="M210" s="8"/>
      <c r="N210" s="21"/>
    </row>
    <row r="211" spans="1:14" s="3" customFormat="1" ht="22.5" x14ac:dyDescent="0.25">
      <c r="A211" s="9" t="s">
        <v>1324</v>
      </c>
      <c r="B211" s="10" t="s">
        <v>27</v>
      </c>
      <c r="C211" s="11" t="s">
        <v>22</v>
      </c>
      <c r="D211" s="14">
        <v>0.04</v>
      </c>
      <c r="E211" s="13" t="s">
        <v>28</v>
      </c>
      <c r="F211" s="60">
        <f t="shared" si="9"/>
        <v>0.04</v>
      </c>
      <c r="G211" s="10"/>
      <c r="H211" s="7"/>
      <c r="I211" s="7"/>
      <c r="J211" s="7"/>
      <c r="M211" s="8"/>
      <c r="N211" s="21"/>
    </row>
    <row r="212" spans="1:14" s="3" customFormat="1" ht="22.5" x14ac:dyDescent="0.25">
      <c r="A212" s="9" t="s">
        <v>576</v>
      </c>
      <c r="B212" s="10" t="s">
        <v>844</v>
      </c>
      <c r="C212" s="11" t="s">
        <v>845</v>
      </c>
      <c r="D212" s="20">
        <v>-8.5208000000000002E-3</v>
      </c>
      <c r="E212" s="13" t="s">
        <v>846</v>
      </c>
      <c r="F212" s="60">
        <f t="shared" si="9"/>
        <v>-8.5208000000000002E-3</v>
      </c>
      <c r="G212" s="10"/>
      <c r="H212" s="7"/>
      <c r="I212" s="7"/>
      <c r="J212" s="7"/>
      <c r="M212" s="8"/>
      <c r="N212" s="21"/>
    </row>
    <row r="213" spans="1:14" s="3" customFormat="1" ht="45" x14ac:dyDescent="0.25">
      <c r="A213" s="9" t="s">
        <v>1329</v>
      </c>
      <c r="B213" s="10" t="s">
        <v>847</v>
      </c>
      <c r="C213" s="11" t="s">
        <v>59</v>
      </c>
      <c r="D213" s="20">
        <v>-4.2599999999999999E-5</v>
      </c>
      <c r="E213" s="13" t="s">
        <v>848</v>
      </c>
      <c r="F213" s="60">
        <f t="shared" si="9"/>
        <v>-4.2599999999999999E-5</v>
      </c>
      <c r="G213" s="10"/>
      <c r="H213" s="7"/>
      <c r="I213" s="7"/>
      <c r="J213" s="7"/>
      <c r="M213" s="8"/>
      <c r="N213" s="21"/>
    </row>
    <row r="214" spans="1:14" s="3" customFormat="1" ht="22.5" x14ac:dyDescent="0.25">
      <c r="A214" s="9" t="s">
        <v>577</v>
      </c>
      <c r="B214" s="10" t="s">
        <v>281</v>
      </c>
      <c r="C214" s="11" t="s">
        <v>22</v>
      </c>
      <c r="D214" s="14">
        <v>0.04</v>
      </c>
      <c r="E214" s="13" t="s">
        <v>282</v>
      </c>
      <c r="F214" s="60">
        <f t="shared" si="9"/>
        <v>0.04</v>
      </c>
      <c r="G214" s="10"/>
      <c r="H214" s="7"/>
      <c r="I214" s="7"/>
      <c r="J214" s="7"/>
      <c r="M214" s="8"/>
      <c r="N214" s="21"/>
    </row>
    <row r="215" spans="1:14" s="3" customFormat="1" ht="45" x14ac:dyDescent="0.25">
      <c r="A215" s="9" t="s">
        <v>1334</v>
      </c>
      <c r="B215" s="10" t="s">
        <v>25</v>
      </c>
      <c r="C215" s="11" t="s">
        <v>22</v>
      </c>
      <c r="D215" s="14">
        <v>3.43</v>
      </c>
      <c r="E215" s="13" t="s">
        <v>53</v>
      </c>
      <c r="F215" s="60">
        <f t="shared" si="9"/>
        <v>3.43</v>
      </c>
      <c r="G215" s="10"/>
      <c r="H215" s="7"/>
      <c r="I215" s="7"/>
      <c r="J215" s="7"/>
      <c r="M215" s="8"/>
      <c r="N215" s="21"/>
    </row>
    <row r="216" spans="1:14" s="3" customFormat="1" ht="33.75" x14ac:dyDescent="0.25">
      <c r="A216" s="9" t="s">
        <v>578</v>
      </c>
      <c r="B216" s="10" t="s">
        <v>2058</v>
      </c>
      <c r="C216" s="11" t="s">
        <v>126</v>
      </c>
      <c r="D216" s="14">
        <v>349.86</v>
      </c>
      <c r="E216" s="13" t="s">
        <v>871</v>
      </c>
      <c r="F216" s="60">
        <f t="shared" si="9"/>
        <v>349.86</v>
      </c>
      <c r="G216" s="10"/>
      <c r="H216" s="7"/>
      <c r="I216" s="7"/>
      <c r="J216" s="7"/>
      <c r="M216" s="8"/>
      <c r="N216" s="21"/>
    </row>
    <row r="217" spans="1:14" s="3" customFormat="1" ht="22.5" x14ac:dyDescent="0.25">
      <c r="A217" s="9" t="s">
        <v>1336</v>
      </c>
      <c r="B217" s="10" t="s">
        <v>2059</v>
      </c>
      <c r="C217" s="11" t="s">
        <v>91</v>
      </c>
      <c r="D217" s="12">
        <v>948</v>
      </c>
      <c r="E217" s="13" t="s">
        <v>2060</v>
      </c>
      <c r="F217" s="60">
        <f t="shared" si="9"/>
        <v>948</v>
      </c>
      <c r="G217" s="10"/>
      <c r="H217" s="7"/>
      <c r="I217" s="7"/>
      <c r="J217" s="7"/>
      <c r="M217" s="8"/>
      <c r="N217" s="21"/>
    </row>
    <row r="218" spans="1:14" s="3" customFormat="1" ht="22.5" x14ac:dyDescent="0.25">
      <c r="A218" s="9" t="s">
        <v>1339</v>
      </c>
      <c r="B218" s="10" t="s">
        <v>278</v>
      </c>
      <c r="C218" s="11" t="s">
        <v>22</v>
      </c>
      <c r="D218" s="15">
        <v>0.1</v>
      </c>
      <c r="E218" s="13" t="s">
        <v>279</v>
      </c>
      <c r="F218" s="60">
        <f t="shared" si="9"/>
        <v>0.1</v>
      </c>
      <c r="G218" s="10"/>
      <c r="H218" s="7"/>
      <c r="I218" s="7"/>
      <c r="J218" s="7"/>
      <c r="M218" s="8"/>
      <c r="N218" s="21"/>
    </row>
    <row r="219" spans="1:14" s="3" customFormat="1" ht="22.5" x14ac:dyDescent="0.25">
      <c r="A219" s="9" t="s">
        <v>1342</v>
      </c>
      <c r="B219" s="10" t="s">
        <v>844</v>
      </c>
      <c r="C219" s="11" t="s">
        <v>845</v>
      </c>
      <c r="D219" s="19">
        <v>-3.1953000000000002E-2</v>
      </c>
      <c r="E219" s="13" t="s">
        <v>846</v>
      </c>
      <c r="F219" s="60">
        <f t="shared" si="9"/>
        <v>-3.1953000000000002E-2</v>
      </c>
      <c r="G219" s="10"/>
      <c r="H219" s="7"/>
      <c r="I219" s="7"/>
      <c r="J219" s="7"/>
      <c r="M219" s="8"/>
      <c r="N219" s="21"/>
    </row>
    <row r="220" spans="1:14" s="3" customFormat="1" ht="45" x14ac:dyDescent="0.25">
      <c r="A220" s="9" t="s">
        <v>581</v>
      </c>
      <c r="B220" s="10" t="s">
        <v>847</v>
      </c>
      <c r="C220" s="11" t="s">
        <v>59</v>
      </c>
      <c r="D220" s="20">
        <v>-1.065E-4</v>
      </c>
      <c r="E220" s="13" t="s">
        <v>848</v>
      </c>
      <c r="F220" s="60">
        <f t="shared" si="9"/>
        <v>-1.065E-4</v>
      </c>
      <c r="G220" s="10"/>
      <c r="H220" s="7"/>
      <c r="I220" s="7"/>
      <c r="J220" s="7"/>
      <c r="M220" s="8"/>
      <c r="N220" s="21"/>
    </row>
    <row r="221" spans="1:14" s="3" customFormat="1" ht="33.75" x14ac:dyDescent="0.25">
      <c r="A221" s="9" t="s">
        <v>1347</v>
      </c>
      <c r="B221" s="10" t="s">
        <v>2065</v>
      </c>
      <c r="C221" s="11" t="s">
        <v>22</v>
      </c>
      <c r="D221" s="15">
        <v>0.1</v>
      </c>
      <c r="E221" s="13" t="s">
        <v>2066</v>
      </c>
      <c r="F221" s="60">
        <f t="shared" si="9"/>
        <v>0.1</v>
      </c>
      <c r="G221" s="10"/>
      <c r="H221" s="7"/>
      <c r="I221" s="7"/>
      <c r="J221" s="7"/>
      <c r="M221" s="8"/>
      <c r="N221" s="21"/>
    </row>
    <row r="222" spans="1:14" s="3" customFormat="1" ht="22.5" x14ac:dyDescent="0.25">
      <c r="A222" s="9" t="s">
        <v>583</v>
      </c>
      <c r="B222" s="10" t="s">
        <v>2073</v>
      </c>
      <c r="C222" s="11" t="s">
        <v>11</v>
      </c>
      <c r="D222" s="14">
        <v>0.05</v>
      </c>
      <c r="E222" s="13" t="s">
        <v>2074</v>
      </c>
      <c r="F222" s="60">
        <f t="shared" si="9"/>
        <v>0.05</v>
      </c>
      <c r="G222" s="10"/>
      <c r="H222" s="7"/>
      <c r="I222" s="7"/>
      <c r="J222" s="7"/>
      <c r="M222" s="8"/>
      <c r="N222" s="21"/>
    </row>
    <row r="223" spans="1:14" s="3" customFormat="1" ht="22.5" x14ac:dyDescent="0.25">
      <c r="A223" s="9" t="s">
        <v>584</v>
      </c>
      <c r="B223" s="10" t="s">
        <v>2075</v>
      </c>
      <c r="C223" s="11" t="s">
        <v>91</v>
      </c>
      <c r="D223" s="12">
        <v>5</v>
      </c>
      <c r="E223" s="13" t="s">
        <v>2076</v>
      </c>
      <c r="F223" s="60">
        <f t="shared" si="9"/>
        <v>5</v>
      </c>
      <c r="G223" s="10"/>
      <c r="H223" s="7"/>
      <c r="I223" s="7"/>
      <c r="J223" s="7"/>
      <c r="M223" s="8"/>
      <c r="N223" s="21"/>
    </row>
    <row r="224" spans="1:14" s="3" customFormat="1" ht="22.5" x14ac:dyDescent="0.25">
      <c r="A224" s="9" t="s">
        <v>585</v>
      </c>
      <c r="B224" s="10" t="s">
        <v>27</v>
      </c>
      <c r="C224" s="11" t="s">
        <v>22</v>
      </c>
      <c r="D224" s="14">
        <v>0.32</v>
      </c>
      <c r="E224" s="13" t="s">
        <v>28</v>
      </c>
      <c r="F224" s="60">
        <f t="shared" si="9"/>
        <v>0.32</v>
      </c>
      <c r="G224" s="10"/>
      <c r="H224" s="7"/>
      <c r="I224" s="7"/>
      <c r="J224" s="7"/>
      <c r="M224" s="8"/>
      <c r="N224" s="21"/>
    </row>
    <row r="225" spans="1:14" s="3" customFormat="1" ht="22.5" x14ac:dyDescent="0.25">
      <c r="A225" s="9" t="s">
        <v>586</v>
      </c>
      <c r="B225" s="10" t="s">
        <v>844</v>
      </c>
      <c r="C225" s="11" t="s">
        <v>845</v>
      </c>
      <c r="D225" s="20">
        <v>-6.8166400000000002E-2</v>
      </c>
      <c r="E225" s="13" t="s">
        <v>846</v>
      </c>
      <c r="F225" s="60">
        <f t="shared" si="9"/>
        <v>-6.8166400000000002E-2</v>
      </c>
      <c r="G225" s="10"/>
      <c r="H225" s="7"/>
      <c r="I225" s="7"/>
      <c r="J225" s="7"/>
      <c r="M225" s="8"/>
      <c r="N225" s="21"/>
    </row>
    <row r="226" spans="1:14" s="3" customFormat="1" ht="45" x14ac:dyDescent="0.25">
      <c r="A226" s="9" t="s">
        <v>587</v>
      </c>
      <c r="B226" s="10" t="s">
        <v>847</v>
      </c>
      <c r="C226" s="11" t="s">
        <v>59</v>
      </c>
      <c r="D226" s="20">
        <v>-3.4079999999999999E-4</v>
      </c>
      <c r="E226" s="13" t="s">
        <v>848</v>
      </c>
      <c r="F226" s="60">
        <f t="shared" si="9"/>
        <v>-3.4079999999999999E-4</v>
      </c>
      <c r="G226" s="10"/>
      <c r="H226" s="7"/>
      <c r="I226" s="7"/>
      <c r="J226" s="7"/>
      <c r="M226" s="8"/>
      <c r="N226" s="21"/>
    </row>
    <row r="227" spans="1:14" s="3" customFormat="1" ht="15" x14ac:dyDescent="0.25">
      <c r="A227" s="9" t="s">
        <v>588</v>
      </c>
      <c r="B227" s="10" t="s">
        <v>301</v>
      </c>
      <c r="C227" s="11" t="s">
        <v>91</v>
      </c>
      <c r="D227" s="12">
        <v>16</v>
      </c>
      <c r="E227" s="13" t="s">
        <v>302</v>
      </c>
      <c r="F227" s="60">
        <f t="shared" si="9"/>
        <v>16</v>
      </c>
      <c r="G227" s="10"/>
      <c r="H227" s="7"/>
      <c r="I227" s="7"/>
      <c r="J227" s="7"/>
      <c r="M227" s="8"/>
      <c r="N227" s="21"/>
    </row>
    <row r="228" spans="1:14" s="3" customFormat="1" ht="15" x14ac:dyDescent="0.25">
      <c r="A228" s="9" t="s">
        <v>589</v>
      </c>
      <c r="B228" s="10" t="s">
        <v>2063</v>
      </c>
      <c r="C228" s="11" t="s">
        <v>91</v>
      </c>
      <c r="D228" s="12">
        <v>16</v>
      </c>
      <c r="E228" s="13" t="s">
        <v>2064</v>
      </c>
      <c r="F228" s="60">
        <f t="shared" si="9"/>
        <v>16</v>
      </c>
      <c r="G228" s="10"/>
      <c r="H228" s="7"/>
      <c r="I228" s="7"/>
      <c r="J228" s="7"/>
      <c r="M228" s="8"/>
      <c r="N228" s="21"/>
    </row>
    <row r="229" spans="1:14" s="3" customFormat="1" ht="22.5" x14ac:dyDescent="0.25">
      <c r="A229" s="9" t="s">
        <v>1358</v>
      </c>
      <c r="B229" s="10" t="s">
        <v>2020</v>
      </c>
      <c r="C229" s="11" t="s">
        <v>8</v>
      </c>
      <c r="D229" s="12">
        <v>5</v>
      </c>
      <c r="E229" s="13" t="s">
        <v>2077</v>
      </c>
      <c r="F229" s="60">
        <f t="shared" si="9"/>
        <v>5</v>
      </c>
      <c r="G229" s="10"/>
      <c r="H229" s="7"/>
      <c r="I229" s="7"/>
      <c r="J229" s="7"/>
      <c r="M229" s="8"/>
      <c r="N229" s="21"/>
    </row>
    <row r="230" spans="1:14" s="3" customFormat="1" ht="22.5" x14ac:dyDescent="0.25">
      <c r="A230" s="9" t="s">
        <v>591</v>
      </c>
      <c r="B230" s="10" t="s">
        <v>1228</v>
      </c>
      <c r="C230" s="11" t="s">
        <v>8</v>
      </c>
      <c r="D230" s="12">
        <v>343</v>
      </c>
      <c r="E230" s="13" t="s">
        <v>1229</v>
      </c>
      <c r="F230" s="60">
        <f t="shared" si="9"/>
        <v>343</v>
      </c>
      <c r="G230" s="10"/>
      <c r="H230" s="7"/>
      <c r="I230" s="7"/>
      <c r="J230" s="7"/>
      <c r="M230" s="8"/>
      <c r="N230" s="21"/>
    </row>
    <row r="231" spans="1:14" s="3" customFormat="1" ht="22.5" x14ac:dyDescent="0.25">
      <c r="A231" s="9" t="s">
        <v>592</v>
      </c>
      <c r="B231" s="10" t="s">
        <v>408</v>
      </c>
      <c r="C231" s="11" t="s">
        <v>11</v>
      </c>
      <c r="D231" s="15">
        <v>0.5</v>
      </c>
      <c r="E231" s="13" t="s">
        <v>409</v>
      </c>
      <c r="F231" s="60">
        <f t="shared" si="9"/>
        <v>0.5</v>
      </c>
      <c r="G231" s="10"/>
      <c r="H231" s="7"/>
      <c r="I231" s="7"/>
      <c r="J231" s="7"/>
      <c r="M231" s="8"/>
      <c r="N231" s="21"/>
    </row>
    <row r="232" spans="1:14" s="3" customFormat="1" ht="22.5" x14ac:dyDescent="0.25">
      <c r="A232" s="9" t="s">
        <v>593</v>
      </c>
      <c r="B232" s="10" t="s">
        <v>2061</v>
      </c>
      <c r="C232" s="11" t="s">
        <v>11</v>
      </c>
      <c r="D232" s="12">
        <v>1</v>
      </c>
      <c r="E232" s="13" t="s">
        <v>2062</v>
      </c>
      <c r="F232" s="60">
        <f t="shared" si="9"/>
        <v>1</v>
      </c>
      <c r="G232" s="10"/>
      <c r="H232" s="7"/>
      <c r="I232" s="7"/>
      <c r="J232" s="7"/>
      <c r="M232" s="8"/>
      <c r="N232" s="21"/>
    </row>
    <row r="233" spans="1:14" s="3" customFormat="1" ht="33.75" x14ac:dyDescent="0.25">
      <c r="A233" s="9" t="s">
        <v>594</v>
      </c>
      <c r="B233" s="10" t="s">
        <v>294</v>
      </c>
      <c r="C233" s="11" t="s">
        <v>8</v>
      </c>
      <c r="D233" s="12">
        <v>10</v>
      </c>
      <c r="E233" s="13" t="s">
        <v>295</v>
      </c>
      <c r="F233" s="60">
        <f t="shared" si="9"/>
        <v>10</v>
      </c>
      <c r="G233" s="10"/>
      <c r="H233" s="7"/>
      <c r="I233" s="7"/>
      <c r="J233" s="7"/>
      <c r="M233" s="8"/>
      <c r="N233" s="21"/>
    </row>
    <row r="234" spans="1:14" s="3" customFormat="1" ht="22.5" x14ac:dyDescent="0.25">
      <c r="A234" s="9" t="s">
        <v>595</v>
      </c>
      <c r="B234" s="10" t="s">
        <v>838</v>
      </c>
      <c r="C234" s="11" t="s">
        <v>11</v>
      </c>
      <c r="D234" s="16">
        <v>-0.10650999999999999</v>
      </c>
      <c r="E234" s="13" t="s">
        <v>839</v>
      </c>
      <c r="F234" s="60">
        <f t="shared" si="9"/>
        <v>-0.10650999999999999</v>
      </c>
      <c r="G234" s="10"/>
      <c r="H234" s="7"/>
      <c r="I234" s="7"/>
      <c r="J234" s="7"/>
      <c r="M234" s="8"/>
      <c r="N234" s="21"/>
    </row>
    <row r="235" spans="1:14" s="3" customFormat="1" ht="22.5" x14ac:dyDescent="0.25">
      <c r="A235" s="9" t="s">
        <v>596</v>
      </c>
      <c r="B235" s="10" t="s">
        <v>2080</v>
      </c>
      <c r="C235" s="11" t="s">
        <v>91</v>
      </c>
      <c r="D235" s="12">
        <v>10</v>
      </c>
      <c r="E235" s="13" t="s">
        <v>2081</v>
      </c>
      <c r="F235" s="60">
        <f t="shared" si="9"/>
        <v>10</v>
      </c>
      <c r="G235" s="10"/>
      <c r="H235" s="7"/>
      <c r="I235" s="7"/>
      <c r="J235" s="7"/>
      <c r="M235" s="8"/>
      <c r="N235" s="21"/>
    </row>
    <row r="236" spans="1:14" s="3" customFormat="1" ht="22.5" x14ac:dyDescent="0.25">
      <c r="A236" s="9" t="s">
        <v>597</v>
      </c>
      <c r="B236" s="10" t="s">
        <v>2082</v>
      </c>
      <c r="C236" s="11" t="s">
        <v>91</v>
      </c>
      <c r="D236" s="12">
        <v>10</v>
      </c>
      <c r="E236" s="13" t="s">
        <v>2083</v>
      </c>
      <c r="F236" s="60">
        <f t="shared" si="9"/>
        <v>10</v>
      </c>
      <c r="G236" s="10"/>
      <c r="H236" s="7"/>
      <c r="I236" s="7"/>
      <c r="J236" s="7"/>
      <c r="M236" s="8"/>
      <c r="N236" s="21"/>
    </row>
    <row r="237" spans="1:14" s="3" customFormat="1" ht="22.5" x14ac:dyDescent="0.25">
      <c r="A237" s="9" t="s">
        <v>598</v>
      </c>
      <c r="B237" s="10" t="s">
        <v>2114</v>
      </c>
      <c r="C237" s="11" t="s">
        <v>2115</v>
      </c>
      <c r="D237" s="12">
        <v>1</v>
      </c>
      <c r="E237" s="13" t="s">
        <v>887</v>
      </c>
      <c r="F237" s="60">
        <f t="shared" si="9"/>
        <v>1</v>
      </c>
      <c r="G237" s="10"/>
      <c r="H237" s="7"/>
      <c r="I237" s="7"/>
      <c r="J237" s="7"/>
      <c r="M237" s="8"/>
      <c r="N237" s="21"/>
    </row>
    <row r="238" spans="1:14" s="3" customFormat="1" ht="22.5" x14ac:dyDescent="0.25">
      <c r="A238" s="9" t="s">
        <v>599</v>
      </c>
      <c r="B238" s="10" t="s">
        <v>2116</v>
      </c>
      <c r="C238" s="11" t="s">
        <v>2115</v>
      </c>
      <c r="D238" s="12">
        <v>1</v>
      </c>
      <c r="E238" s="13" t="s">
        <v>2117</v>
      </c>
      <c r="F238" s="60">
        <f t="shared" si="9"/>
        <v>1</v>
      </c>
      <c r="G238" s="10"/>
      <c r="H238" s="7"/>
      <c r="I238" s="7"/>
      <c r="J238" s="7"/>
      <c r="M238" s="8"/>
      <c r="N238" s="21"/>
    </row>
    <row r="239" spans="1:14" s="3" customFormat="1" ht="33.75" x14ac:dyDescent="0.25">
      <c r="A239" s="9" t="s">
        <v>600</v>
      </c>
      <c r="B239" s="10" t="s">
        <v>1799</v>
      </c>
      <c r="C239" s="11" t="s">
        <v>8</v>
      </c>
      <c r="D239" s="12">
        <v>5</v>
      </c>
      <c r="E239" s="13" t="s">
        <v>2084</v>
      </c>
      <c r="F239" s="60">
        <f t="shared" si="9"/>
        <v>5</v>
      </c>
      <c r="G239" s="10"/>
      <c r="H239" s="7"/>
      <c r="I239" s="7"/>
      <c r="J239" s="7"/>
      <c r="M239" s="8"/>
      <c r="N239" s="21"/>
    </row>
    <row r="240" spans="1:14" s="3" customFormat="1" ht="22.5" x14ac:dyDescent="0.25">
      <c r="A240" s="9" t="s">
        <v>601</v>
      </c>
      <c r="B240" s="10" t="s">
        <v>2085</v>
      </c>
      <c r="C240" s="11" t="s">
        <v>91</v>
      </c>
      <c r="D240" s="12">
        <v>5</v>
      </c>
      <c r="E240" s="13" t="s">
        <v>2086</v>
      </c>
      <c r="F240" s="60">
        <f t="shared" si="9"/>
        <v>5</v>
      </c>
      <c r="G240" s="10"/>
      <c r="H240" s="7"/>
      <c r="I240" s="7"/>
      <c r="J240" s="7"/>
      <c r="M240" s="8"/>
      <c r="N240" s="21"/>
    </row>
    <row r="241" spans="1:14" s="3" customFormat="1" ht="15" x14ac:dyDescent="0.25">
      <c r="A241" s="75" t="s">
        <v>2087</v>
      </c>
      <c r="B241" s="76"/>
      <c r="C241" s="76"/>
      <c r="D241" s="76"/>
      <c r="E241" s="76"/>
      <c r="F241" s="76"/>
      <c r="G241" s="77"/>
      <c r="H241" s="7"/>
      <c r="I241" s="7"/>
      <c r="J241" s="7"/>
      <c r="M241" s="8"/>
      <c r="N241" s="21" t="s">
        <v>2087</v>
      </c>
    </row>
    <row r="242" spans="1:14" s="3" customFormat="1" ht="45" x14ac:dyDescent="0.25">
      <c r="A242" s="9" t="s">
        <v>602</v>
      </c>
      <c r="B242" s="10" t="s">
        <v>2088</v>
      </c>
      <c r="C242" s="11" t="s">
        <v>491</v>
      </c>
      <c r="D242" s="15">
        <v>0.1</v>
      </c>
      <c r="E242" s="13" t="s">
        <v>2089</v>
      </c>
      <c r="F242" s="60">
        <f>D242</f>
        <v>0.1</v>
      </c>
      <c r="G242" s="10"/>
      <c r="H242" s="7"/>
      <c r="I242" s="7"/>
      <c r="J242" s="7"/>
      <c r="M242" s="8"/>
      <c r="N242" s="21"/>
    </row>
    <row r="243" spans="1:14" s="3" customFormat="1" ht="33.75" x14ac:dyDescent="0.25">
      <c r="A243" s="9" t="s">
        <v>603</v>
      </c>
      <c r="B243" s="10" t="s">
        <v>2090</v>
      </c>
      <c r="C243" s="11" t="s">
        <v>491</v>
      </c>
      <c r="D243" s="15">
        <v>0.1</v>
      </c>
      <c r="E243" s="13" t="s">
        <v>2091</v>
      </c>
      <c r="F243" s="60">
        <f t="shared" ref="F243:F251" si="10">D243</f>
        <v>0.1</v>
      </c>
      <c r="G243" s="10"/>
      <c r="H243" s="7"/>
      <c r="I243" s="7"/>
      <c r="J243" s="7"/>
      <c r="M243" s="8"/>
      <c r="N243" s="21"/>
    </row>
    <row r="244" spans="1:14" s="3" customFormat="1" ht="22.5" x14ac:dyDescent="0.25">
      <c r="A244" s="9" t="s">
        <v>604</v>
      </c>
      <c r="B244" s="10" t="s">
        <v>892</v>
      </c>
      <c r="C244" s="11" t="s">
        <v>8</v>
      </c>
      <c r="D244" s="14">
        <v>0.31</v>
      </c>
      <c r="E244" s="13" t="s">
        <v>893</v>
      </c>
      <c r="F244" s="60">
        <f t="shared" si="10"/>
        <v>0.31</v>
      </c>
      <c r="G244" s="10"/>
      <c r="H244" s="7"/>
      <c r="I244" s="7"/>
      <c r="J244" s="7"/>
      <c r="M244" s="8"/>
      <c r="N244" s="21"/>
    </row>
    <row r="245" spans="1:14" s="3" customFormat="1" ht="22.5" x14ac:dyDescent="0.25">
      <c r="A245" s="9" t="s">
        <v>605</v>
      </c>
      <c r="B245" s="10" t="s">
        <v>484</v>
      </c>
      <c r="C245" s="11" t="s">
        <v>11</v>
      </c>
      <c r="D245" s="15">
        <v>0.1</v>
      </c>
      <c r="E245" s="13" t="s">
        <v>485</v>
      </c>
      <c r="F245" s="60">
        <f t="shared" si="10"/>
        <v>0.1</v>
      </c>
      <c r="G245" s="10"/>
      <c r="H245" s="7"/>
      <c r="I245" s="7"/>
      <c r="J245" s="7"/>
      <c r="M245" s="8"/>
      <c r="N245" s="21"/>
    </row>
    <row r="246" spans="1:14" s="3" customFormat="1" ht="33.75" x14ac:dyDescent="0.25">
      <c r="A246" s="9" t="s">
        <v>606</v>
      </c>
      <c r="B246" s="10" t="s">
        <v>497</v>
      </c>
      <c r="C246" s="11" t="s">
        <v>22</v>
      </c>
      <c r="D246" s="14">
        <v>0.03</v>
      </c>
      <c r="E246" s="13" t="s">
        <v>498</v>
      </c>
      <c r="F246" s="60">
        <f t="shared" si="10"/>
        <v>0.03</v>
      </c>
      <c r="G246" s="10"/>
      <c r="H246" s="7"/>
      <c r="I246" s="7"/>
      <c r="J246" s="7"/>
      <c r="M246" s="8"/>
      <c r="N246" s="21"/>
    </row>
    <row r="247" spans="1:14" s="3" customFormat="1" ht="45" x14ac:dyDescent="0.25">
      <c r="A247" s="9" t="s">
        <v>607</v>
      </c>
      <c r="B247" s="10" t="s">
        <v>2092</v>
      </c>
      <c r="C247" s="11" t="s">
        <v>126</v>
      </c>
      <c r="D247" s="14">
        <v>3.09</v>
      </c>
      <c r="E247" s="13" t="s">
        <v>2093</v>
      </c>
      <c r="F247" s="60">
        <f t="shared" si="10"/>
        <v>3.09</v>
      </c>
      <c r="G247" s="10"/>
      <c r="H247" s="7"/>
      <c r="I247" s="7"/>
      <c r="J247" s="7"/>
      <c r="M247" s="8"/>
      <c r="N247" s="21"/>
    </row>
    <row r="248" spans="1:14" s="3" customFormat="1" ht="22.5" x14ac:dyDescent="0.25">
      <c r="A248" s="9" t="s">
        <v>608</v>
      </c>
      <c r="B248" s="10" t="s">
        <v>894</v>
      </c>
      <c r="C248" s="11" t="s">
        <v>340</v>
      </c>
      <c r="D248" s="12">
        <v>10</v>
      </c>
      <c r="E248" s="13" t="s">
        <v>895</v>
      </c>
      <c r="F248" s="60">
        <f t="shared" si="10"/>
        <v>10</v>
      </c>
      <c r="G248" s="10"/>
      <c r="H248" s="7"/>
      <c r="I248" s="7"/>
      <c r="J248" s="7"/>
      <c r="M248" s="8"/>
      <c r="N248" s="21"/>
    </row>
    <row r="249" spans="1:14" s="3" customFormat="1" ht="33.75" x14ac:dyDescent="0.25">
      <c r="A249" s="9" t="s">
        <v>609</v>
      </c>
      <c r="B249" s="10" t="s">
        <v>343</v>
      </c>
      <c r="C249" s="11" t="s">
        <v>8</v>
      </c>
      <c r="D249" s="20">
        <v>-0.3277313</v>
      </c>
      <c r="E249" s="13" t="s">
        <v>344</v>
      </c>
      <c r="F249" s="60">
        <f t="shared" si="10"/>
        <v>-0.3277313</v>
      </c>
      <c r="G249" s="10"/>
      <c r="H249" s="7"/>
      <c r="I249" s="7"/>
      <c r="J249" s="7"/>
      <c r="M249" s="8"/>
      <c r="N249" s="21"/>
    </row>
    <row r="250" spans="1:14" s="3" customFormat="1" ht="33.75" x14ac:dyDescent="0.25">
      <c r="A250" s="9" t="s">
        <v>610</v>
      </c>
      <c r="B250" s="10" t="s">
        <v>512</v>
      </c>
      <c r="C250" s="11" t="s">
        <v>120</v>
      </c>
      <c r="D250" s="12">
        <v>3</v>
      </c>
      <c r="E250" s="13" t="s">
        <v>513</v>
      </c>
      <c r="F250" s="60">
        <f t="shared" si="10"/>
        <v>3</v>
      </c>
      <c r="G250" s="10"/>
      <c r="H250" s="7"/>
      <c r="I250" s="7"/>
      <c r="J250" s="7"/>
      <c r="M250" s="8"/>
      <c r="N250" s="21"/>
    </row>
    <row r="251" spans="1:14" s="3" customFormat="1" ht="33.75" x14ac:dyDescent="0.25">
      <c r="A251" s="9" t="s">
        <v>611</v>
      </c>
      <c r="B251" s="10" t="s">
        <v>515</v>
      </c>
      <c r="C251" s="11" t="s">
        <v>120</v>
      </c>
      <c r="D251" s="12">
        <v>1</v>
      </c>
      <c r="E251" s="13" t="s">
        <v>896</v>
      </c>
      <c r="F251" s="60">
        <f t="shared" si="10"/>
        <v>1</v>
      </c>
      <c r="G251" s="10"/>
      <c r="H251" s="7"/>
      <c r="I251" s="7"/>
      <c r="J251" s="7"/>
      <c r="M251" s="8"/>
      <c r="N251" s="21"/>
    </row>
    <row r="252" spans="1:14" s="3" customFormat="1" ht="15" x14ac:dyDescent="0.25">
      <c r="A252" s="75" t="s">
        <v>1501</v>
      </c>
      <c r="B252" s="76"/>
      <c r="C252" s="76"/>
      <c r="D252" s="76"/>
      <c r="E252" s="76"/>
      <c r="F252" s="76"/>
      <c r="G252" s="77"/>
      <c r="H252" s="7"/>
      <c r="I252" s="7"/>
      <c r="J252" s="7"/>
      <c r="M252" s="8"/>
      <c r="N252" s="21" t="s">
        <v>1501</v>
      </c>
    </row>
    <row r="253" spans="1:14" s="3" customFormat="1" ht="56.25" x14ac:dyDescent="0.25">
      <c r="A253" s="9" t="s">
        <v>612</v>
      </c>
      <c r="B253" s="10" t="s">
        <v>899</v>
      </c>
      <c r="C253" s="11" t="s">
        <v>22</v>
      </c>
      <c r="D253" s="14">
        <v>2.76</v>
      </c>
      <c r="E253" s="13" t="s">
        <v>1528</v>
      </c>
      <c r="F253" s="60">
        <f>D253</f>
        <v>2.76</v>
      </c>
      <c r="G253" s="10"/>
      <c r="H253" s="7"/>
      <c r="I253" s="7"/>
      <c r="J253" s="7"/>
      <c r="M253" s="8"/>
      <c r="N253" s="21"/>
    </row>
    <row r="254" spans="1:14" s="3" customFormat="1" ht="15" x14ac:dyDescent="0.25">
      <c r="A254" s="9" t="s">
        <v>613</v>
      </c>
      <c r="B254" s="10" t="s">
        <v>397</v>
      </c>
      <c r="C254" s="11" t="s">
        <v>22</v>
      </c>
      <c r="D254" s="14">
        <v>1.04</v>
      </c>
      <c r="E254" s="13" t="s">
        <v>398</v>
      </c>
      <c r="F254" s="60">
        <f t="shared" ref="F254:F261" si="11">D254</f>
        <v>1.04</v>
      </c>
      <c r="G254" s="10"/>
      <c r="H254" s="7"/>
      <c r="I254" s="7"/>
      <c r="J254" s="7"/>
      <c r="M254" s="8"/>
      <c r="N254" s="21"/>
    </row>
    <row r="255" spans="1:14" s="3" customFormat="1" ht="56.25" x14ac:dyDescent="0.25">
      <c r="A255" s="9" t="s">
        <v>614</v>
      </c>
      <c r="B255" s="10" t="s">
        <v>2094</v>
      </c>
      <c r="C255" s="11" t="s">
        <v>126</v>
      </c>
      <c r="D255" s="15">
        <v>316.2</v>
      </c>
      <c r="E255" s="13" t="s">
        <v>2095</v>
      </c>
      <c r="F255" s="60">
        <f t="shared" si="11"/>
        <v>316.2</v>
      </c>
      <c r="G255" s="10"/>
      <c r="H255" s="7"/>
      <c r="I255" s="7"/>
      <c r="J255" s="7"/>
      <c r="M255" s="8"/>
      <c r="N255" s="21"/>
    </row>
    <row r="256" spans="1:14" s="3" customFormat="1" ht="78.75" x14ac:dyDescent="0.25">
      <c r="A256" s="9" t="s">
        <v>615</v>
      </c>
      <c r="B256" s="10" t="s">
        <v>2098</v>
      </c>
      <c r="C256" s="11" t="s">
        <v>126</v>
      </c>
      <c r="D256" s="15">
        <v>35.700000000000003</v>
      </c>
      <c r="E256" s="13" t="s">
        <v>2099</v>
      </c>
      <c r="F256" s="60">
        <f t="shared" si="11"/>
        <v>35.700000000000003</v>
      </c>
      <c r="G256" s="10"/>
      <c r="H256" s="7"/>
      <c r="I256" s="7"/>
      <c r="J256" s="7"/>
      <c r="M256" s="8"/>
      <c r="N256" s="21"/>
    </row>
    <row r="257" spans="1:14" s="3" customFormat="1" ht="67.5" x14ac:dyDescent="0.25">
      <c r="A257" s="9" t="s">
        <v>616</v>
      </c>
      <c r="B257" s="10" t="s">
        <v>2100</v>
      </c>
      <c r="C257" s="11" t="s">
        <v>126</v>
      </c>
      <c r="D257" s="15">
        <v>35.700000000000003</v>
      </c>
      <c r="E257" s="13" t="s">
        <v>2101</v>
      </c>
      <c r="F257" s="60">
        <f t="shared" si="11"/>
        <v>35.700000000000003</v>
      </c>
      <c r="G257" s="10"/>
      <c r="H257" s="7"/>
      <c r="I257" s="7"/>
      <c r="J257" s="7"/>
      <c r="M257" s="8"/>
      <c r="N257" s="21"/>
    </row>
    <row r="258" spans="1:14" s="3" customFormat="1" ht="33.75" x14ac:dyDescent="0.25">
      <c r="A258" s="9" t="s">
        <v>617</v>
      </c>
      <c r="B258" s="10" t="s">
        <v>376</v>
      </c>
      <c r="C258" s="11" t="s">
        <v>22</v>
      </c>
      <c r="D258" s="12">
        <v>1</v>
      </c>
      <c r="E258" s="13" t="s">
        <v>377</v>
      </c>
      <c r="F258" s="60">
        <f t="shared" si="11"/>
        <v>1</v>
      </c>
      <c r="G258" s="10"/>
      <c r="H258" s="7"/>
      <c r="I258" s="7"/>
      <c r="J258" s="7"/>
      <c r="M258" s="8"/>
      <c r="N258" s="21"/>
    </row>
    <row r="259" spans="1:14" s="3" customFormat="1" ht="22.5" x14ac:dyDescent="0.25">
      <c r="A259" s="9" t="s">
        <v>618</v>
      </c>
      <c r="B259" s="10" t="s">
        <v>379</v>
      </c>
      <c r="C259" s="11" t="s">
        <v>380</v>
      </c>
      <c r="D259" s="18">
        <v>0.10199999999999999</v>
      </c>
      <c r="E259" s="13" t="s">
        <v>381</v>
      </c>
      <c r="F259" s="60">
        <f t="shared" si="11"/>
        <v>0.10199999999999999</v>
      </c>
      <c r="G259" s="10"/>
      <c r="H259" s="7"/>
      <c r="I259" s="7"/>
      <c r="J259" s="7"/>
      <c r="M259" s="8"/>
      <c r="N259" s="21"/>
    </row>
    <row r="260" spans="1:14" s="3" customFormat="1" ht="45" x14ac:dyDescent="0.25">
      <c r="A260" s="9" t="s">
        <v>619</v>
      </c>
      <c r="B260" s="10" t="s">
        <v>411</v>
      </c>
      <c r="C260" s="11" t="s">
        <v>22</v>
      </c>
      <c r="D260" s="15">
        <v>0.2</v>
      </c>
      <c r="E260" s="13" t="s">
        <v>412</v>
      </c>
      <c r="F260" s="60">
        <f t="shared" si="11"/>
        <v>0.2</v>
      </c>
      <c r="G260" s="10"/>
      <c r="H260" s="7"/>
      <c r="I260" s="7"/>
      <c r="J260" s="7"/>
      <c r="M260" s="8"/>
      <c r="N260" s="21"/>
    </row>
    <row r="261" spans="1:14" s="3" customFormat="1" ht="67.5" x14ac:dyDescent="0.25">
      <c r="A261" s="9" t="s">
        <v>620</v>
      </c>
      <c r="B261" s="10" t="s">
        <v>729</v>
      </c>
      <c r="C261" s="11" t="s">
        <v>126</v>
      </c>
      <c r="D261" s="15">
        <v>20.6</v>
      </c>
      <c r="E261" s="13" t="s">
        <v>730</v>
      </c>
      <c r="F261" s="60">
        <f t="shared" si="11"/>
        <v>20.6</v>
      </c>
      <c r="G261" s="10"/>
      <c r="H261" s="7"/>
      <c r="I261" s="7"/>
      <c r="J261" s="7"/>
      <c r="M261" s="8"/>
      <c r="N261" s="21"/>
    </row>
    <row r="262" spans="1:14" ht="11.25" customHeight="1" x14ac:dyDescent="0.2">
      <c r="F262" s="67"/>
      <c r="J262" s="2"/>
      <c r="K262" s="2"/>
      <c r="M262" s="1"/>
      <c r="N262" s="1"/>
    </row>
    <row r="263" spans="1:14" ht="11.25" customHeight="1" x14ac:dyDescent="0.2">
      <c r="F263" s="67"/>
      <c r="J263" s="2"/>
      <c r="K263" s="2"/>
      <c r="M263" s="1"/>
      <c r="N263" s="1"/>
    </row>
    <row r="264" spans="1:14" s="28" customFormat="1" ht="20.25" customHeight="1" x14ac:dyDescent="0.25">
      <c r="F264" s="68"/>
    </row>
    <row r="265" spans="1:14" s="28" customFormat="1" ht="11.25" customHeight="1" x14ac:dyDescent="0.25">
      <c r="F265" s="69"/>
      <c r="J265" s="35"/>
      <c r="K265" s="35"/>
    </row>
    <row r="266" spans="1:14" s="28" customFormat="1" ht="20.25" customHeight="1" x14ac:dyDescent="0.25">
      <c r="F266" s="68"/>
    </row>
    <row r="267" spans="1:14" s="28" customFormat="1" ht="11.25" customHeight="1" x14ac:dyDescent="0.25">
      <c r="F267" s="69"/>
      <c r="J267" s="35"/>
      <c r="K267" s="35"/>
    </row>
    <row r="268" spans="1:14" s="28" customFormat="1" ht="32.25" customHeight="1" x14ac:dyDescent="0.25">
      <c r="A268" s="32"/>
      <c r="B268" s="74"/>
      <c r="C268" s="74"/>
      <c r="D268" s="74"/>
      <c r="E268" s="32"/>
      <c r="F268" s="70"/>
      <c r="G268" s="32"/>
      <c r="H268" s="36"/>
      <c r="I268" s="32"/>
    </row>
  </sheetData>
  <autoFilter ref="A6:N261"/>
  <mergeCells count="19">
    <mergeCell ref="A7:G7"/>
    <mergeCell ref="A8:G8"/>
    <mergeCell ref="A21:G21"/>
    <mergeCell ref="A68:G68"/>
    <mergeCell ref="A1:G1"/>
    <mergeCell ref="A2:G2"/>
    <mergeCell ref="A3:G3"/>
    <mergeCell ref="A79:G79"/>
    <mergeCell ref="A90:G90"/>
    <mergeCell ref="A91:G91"/>
    <mergeCell ref="A107:G107"/>
    <mergeCell ref="B268:D268"/>
    <mergeCell ref="A241:G241"/>
    <mergeCell ref="A252:G252"/>
    <mergeCell ref="A163:G163"/>
    <mergeCell ref="A174:G174"/>
    <mergeCell ref="A186:G186"/>
    <mergeCell ref="A187:G187"/>
    <mergeCell ref="A196:G19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86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1"/>
  <sheetViews>
    <sheetView view="pageBreakPreview" zoomScale="115" zoomScaleNormal="130" zoomScaleSheetLayoutView="115" workbookViewId="0">
      <pane ySplit="5" topLeftCell="A6" activePane="bottomLeft" state="frozen"/>
      <selection pane="bottomLeft" activeCell="D71" sqref="D71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0.85546875" style="71" customWidth="1"/>
    <col min="7" max="7" width="19" style="1" customWidth="1"/>
    <col min="8" max="9" width="12.5703125" style="1" customWidth="1"/>
    <col min="10" max="12" width="9.140625" style="1"/>
    <col min="13" max="14" width="95" style="2" hidden="1" customWidth="1"/>
    <col min="15" max="16384" width="9.140625" style="1"/>
  </cols>
  <sheetData>
    <row r="1" spans="1:13" s="3" customFormat="1" ht="21" customHeight="1" x14ac:dyDescent="0.25">
      <c r="A1" s="84" t="s">
        <v>2466</v>
      </c>
      <c r="B1" s="84"/>
      <c r="C1" s="84"/>
      <c r="D1" s="84"/>
      <c r="E1" s="84"/>
      <c r="F1" s="84"/>
      <c r="G1" s="84"/>
    </row>
    <row r="2" spans="1:13" s="3" customFormat="1" ht="25.5" customHeight="1" x14ac:dyDescent="0.25">
      <c r="A2" s="85" t="s">
        <v>0</v>
      </c>
      <c r="B2" s="85"/>
      <c r="C2" s="85"/>
      <c r="D2" s="85"/>
      <c r="E2" s="85"/>
      <c r="F2" s="85"/>
      <c r="G2" s="85"/>
    </row>
    <row r="3" spans="1:13" s="3" customFormat="1" ht="22.5" customHeight="1" x14ac:dyDescent="0.25">
      <c r="A3" s="86" t="s">
        <v>668</v>
      </c>
      <c r="B3" s="86"/>
      <c r="C3" s="86"/>
      <c r="D3" s="86"/>
      <c r="E3" s="86"/>
      <c r="F3" s="86"/>
      <c r="G3" s="86"/>
    </row>
    <row r="4" spans="1:13" s="3" customFormat="1" ht="11.25" customHeight="1" x14ac:dyDescent="0.25">
      <c r="A4" s="4"/>
      <c r="F4" s="64"/>
    </row>
    <row r="5" spans="1:13" s="3" customFormat="1" ht="36" customHeight="1" x14ac:dyDescent="0.25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65" t="s">
        <v>2475</v>
      </c>
      <c r="G5" s="5" t="s">
        <v>6</v>
      </c>
      <c r="H5" s="7"/>
      <c r="I5" s="7"/>
      <c r="J5" s="7"/>
    </row>
    <row r="6" spans="1:13" s="3" customFormat="1" ht="12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6">
        <v>8</v>
      </c>
      <c r="G6" s="6">
        <v>9</v>
      </c>
      <c r="H6" s="7"/>
      <c r="I6" s="7"/>
      <c r="J6" s="7"/>
    </row>
    <row r="7" spans="1:13" s="3" customFormat="1" ht="15" x14ac:dyDescent="0.25">
      <c r="A7" s="78" t="s">
        <v>86</v>
      </c>
      <c r="B7" s="79"/>
      <c r="C7" s="79"/>
      <c r="D7" s="79"/>
      <c r="E7" s="79"/>
      <c r="F7" s="79"/>
      <c r="G7" s="80"/>
      <c r="H7" s="7"/>
      <c r="I7" s="7"/>
      <c r="J7" s="7"/>
      <c r="M7" s="8" t="s">
        <v>86</v>
      </c>
    </row>
    <row r="8" spans="1:13" s="3" customFormat="1" ht="45" x14ac:dyDescent="0.25">
      <c r="A8" s="9" t="s">
        <v>87</v>
      </c>
      <c r="B8" s="10" t="s">
        <v>88</v>
      </c>
      <c r="C8" s="11" t="s">
        <v>8</v>
      </c>
      <c r="D8" s="12">
        <v>6</v>
      </c>
      <c r="E8" s="13" t="s">
        <v>89</v>
      </c>
      <c r="F8" s="60">
        <f>D8</f>
        <v>6</v>
      </c>
      <c r="G8" s="10"/>
      <c r="H8" s="7"/>
      <c r="I8" s="7"/>
      <c r="J8" s="7"/>
      <c r="M8" s="8"/>
    </row>
    <row r="9" spans="1:13" s="3" customFormat="1" ht="56.25" x14ac:dyDescent="0.25">
      <c r="A9" s="9" t="s">
        <v>92</v>
      </c>
      <c r="B9" s="10" t="s">
        <v>93</v>
      </c>
      <c r="C9" s="11" t="s">
        <v>8</v>
      </c>
      <c r="D9" s="12">
        <v>1200</v>
      </c>
      <c r="E9" s="13" t="s">
        <v>94</v>
      </c>
      <c r="F9" s="60">
        <f t="shared" ref="F9:F45" si="0">D9</f>
        <v>1200</v>
      </c>
      <c r="G9" s="10"/>
      <c r="H9" s="7"/>
      <c r="I9" s="7"/>
      <c r="J9" s="7"/>
      <c r="M9" s="8"/>
    </row>
    <row r="10" spans="1:13" s="3" customFormat="1" ht="33.75" x14ac:dyDescent="0.25">
      <c r="A10" s="9" t="s">
        <v>96</v>
      </c>
      <c r="B10" s="10" t="s">
        <v>97</v>
      </c>
      <c r="C10" s="11" t="s">
        <v>8</v>
      </c>
      <c r="D10" s="12">
        <v>124</v>
      </c>
      <c r="E10" s="13" t="s">
        <v>9</v>
      </c>
      <c r="F10" s="60">
        <f t="shared" si="0"/>
        <v>124</v>
      </c>
      <c r="G10" s="10"/>
      <c r="H10" s="7"/>
      <c r="I10" s="7"/>
      <c r="J10" s="7"/>
      <c r="M10" s="8"/>
    </row>
    <row r="11" spans="1:13" s="3" customFormat="1" ht="33.75" x14ac:dyDescent="0.25">
      <c r="A11" s="9" t="s">
        <v>98</v>
      </c>
      <c r="B11" s="10" t="s">
        <v>99</v>
      </c>
      <c r="C11" s="11" t="s">
        <v>11</v>
      </c>
      <c r="D11" s="14">
        <v>7.44</v>
      </c>
      <c r="E11" s="13" t="s">
        <v>100</v>
      </c>
      <c r="F11" s="60">
        <f t="shared" si="0"/>
        <v>7.44</v>
      </c>
      <c r="G11" s="10"/>
      <c r="H11" s="7"/>
      <c r="I11" s="7"/>
      <c r="J11" s="7"/>
      <c r="M11" s="8"/>
    </row>
    <row r="12" spans="1:13" s="3" customFormat="1" ht="22.5" x14ac:dyDescent="0.25">
      <c r="A12" s="9" t="s">
        <v>102</v>
      </c>
      <c r="B12" s="10" t="s">
        <v>103</v>
      </c>
      <c r="C12" s="11" t="s">
        <v>8</v>
      </c>
      <c r="D12" s="12">
        <v>120</v>
      </c>
      <c r="E12" s="13" t="s">
        <v>104</v>
      </c>
      <c r="F12" s="60">
        <f t="shared" si="0"/>
        <v>120</v>
      </c>
      <c r="G12" s="10"/>
      <c r="H12" s="7"/>
      <c r="I12" s="7"/>
      <c r="J12" s="7"/>
      <c r="M12" s="8"/>
    </row>
    <row r="13" spans="1:13" s="3" customFormat="1" ht="56.25" x14ac:dyDescent="0.25">
      <c r="A13" s="9" t="s">
        <v>106</v>
      </c>
      <c r="B13" s="10" t="s">
        <v>72</v>
      </c>
      <c r="C13" s="11" t="s">
        <v>22</v>
      </c>
      <c r="D13" s="15">
        <v>33.700000000000003</v>
      </c>
      <c r="E13" s="13" t="s">
        <v>107</v>
      </c>
      <c r="F13" s="60">
        <f t="shared" si="0"/>
        <v>33.700000000000003</v>
      </c>
      <c r="G13" s="10"/>
      <c r="H13" s="7"/>
      <c r="I13" s="7"/>
      <c r="J13" s="7"/>
      <c r="M13" s="8"/>
    </row>
    <row r="14" spans="1:13" s="3" customFormat="1" ht="33.75" x14ac:dyDescent="0.25">
      <c r="A14" s="9" t="s">
        <v>108</v>
      </c>
      <c r="B14" s="10" t="s">
        <v>109</v>
      </c>
      <c r="C14" s="11" t="s">
        <v>11</v>
      </c>
      <c r="D14" s="19">
        <v>-57.430191999999998</v>
      </c>
      <c r="E14" s="13" t="s">
        <v>110</v>
      </c>
      <c r="F14" s="60">
        <f t="shared" si="0"/>
        <v>-57.430191999999998</v>
      </c>
      <c r="G14" s="10"/>
      <c r="H14" s="7"/>
      <c r="I14" s="7"/>
      <c r="J14" s="7"/>
      <c r="M14" s="8"/>
    </row>
    <row r="15" spans="1:13" s="3" customFormat="1" ht="33.75" x14ac:dyDescent="0.25">
      <c r="A15" s="9" t="s">
        <v>111</v>
      </c>
      <c r="B15" s="10" t="s">
        <v>112</v>
      </c>
      <c r="C15" s="11" t="s">
        <v>113</v>
      </c>
      <c r="D15" s="16">
        <v>-1148.60384</v>
      </c>
      <c r="E15" s="13" t="s">
        <v>114</v>
      </c>
      <c r="F15" s="60">
        <f t="shared" si="0"/>
        <v>-1148.60384</v>
      </c>
      <c r="G15" s="10"/>
      <c r="H15" s="7"/>
      <c r="I15" s="7"/>
      <c r="J15" s="7"/>
      <c r="M15" s="8"/>
    </row>
    <row r="16" spans="1:13" s="3" customFormat="1" ht="15" x14ac:dyDescent="0.25">
      <c r="A16" s="9" t="s">
        <v>115</v>
      </c>
      <c r="B16" s="10" t="s">
        <v>116</v>
      </c>
      <c r="C16" s="11" t="s">
        <v>59</v>
      </c>
      <c r="D16" s="20">
        <v>-2.87151E-2</v>
      </c>
      <c r="E16" s="13" t="s">
        <v>117</v>
      </c>
      <c r="F16" s="60">
        <f t="shared" si="0"/>
        <v>-2.87151E-2</v>
      </c>
      <c r="G16" s="10"/>
      <c r="H16" s="7"/>
      <c r="I16" s="7"/>
      <c r="J16" s="7"/>
      <c r="M16" s="8"/>
    </row>
    <row r="17" spans="1:13" s="3" customFormat="1" ht="15" x14ac:dyDescent="0.25">
      <c r="A17" s="9" t="s">
        <v>118</v>
      </c>
      <c r="B17" s="10" t="s">
        <v>119</v>
      </c>
      <c r="C17" s="11" t="s">
        <v>120</v>
      </c>
      <c r="D17" s="20">
        <v>-48.241361300000001</v>
      </c>
      <c r="E17" s="13" t="s">
        <v>121</v>
      </c>
      <c r="F17" s="60">
        <f t="shared" si="0"/>
        <v>-48.241361300000001</v>
      </c>
      <c r="G17" s="10"/>
      <c r="H17" s="7"/>
      <c r="I17" s="7"/>
      <c r="J17" s="7"/>
      <c r="M17" s="8"/>
    </row>
    <row r="18" spans="1:13" s="3" customFormat="1" ht="22.5" x14ac:dyDescent="0.25">
      <c r="A18" s="9" t="s">
        <v>122</v>
      </c>
      <c r="B18" s="10" t="s">
        <v>123</v>
      </c>
      <c r="C18" s="11" t="s">
        <v>120</v>
      </c>
      <c r="D18" s="20">
        <v>-5.7430192</v>
      </c>
      <c r="E18" s="13" t="s">
        <v>124</v>
      </c>
      <c r="F18" s="60">
        <f t="shared" si="0"/>
        <v>-5.7430192</v>
      </c>
      <c r="G18" s="10"/>
      <c r="H18" s="7"/>
      <c r="I18" s="7"/>
      <c r="J18" s="7"/>
      <c r="M18" s="8"/>
    </row>
    <row r="19" spans="1:13" s="3" customFormat="1" ht="33.75" x14ac:dyDescent="0.25">
      <c r="A19" s="9" t="s">
        <v>127</v>
      </c>
      <c r="B19" s="10" t="s">
        <v>128</v>
      </c>
      <c r="C19" s="11" t="s">
        <v>8</v>
      </c>
      <c r="D19" s="12">
        <v>73</v>
      </c>
      <c r="E19" s="13" t="s">
        <v>16</v>
      </c>
      <c r="F19" s="60">
        <f t="shared" si="0"/>
        <v>73</v>
      </c>
      <c r="G19" s="10"/>
      <c r="H19" s="7"/>
      <c r="I19" s="7"/>
      <c r="J19" s="7"/>
      <c r="M19" s="8"/>
    </row>
    <row r="20" spans="1:13" s="3" customFormat="1" ht="45" x14ac:dyDescent="0.25">
      <c r="A20" s="9" t="s">
        <v>133</v>
      </c>
      <c r="B20" s="10" t="s">
        <v>134</v>
      </c>
      <c r="C20" s="11" t="s">
        <v>35</v>
      </c>
      <c r="D20" s="12">
        <v>8</v>
      </c>
      <c r="E20" s="13" t="s">
        <v>36</v>
      </c>
      <c r="F20" s="60">
        <f t="shared" si="0"/>
        <v>8</v>
      </c>
      <c r="G20" s="10"/>
      <c r="H20" s="7"/>
      <c r="I20" s="7"/>
      <c r="J20" s="7"/>
      <c r="M20" s="8"/>
    </row>
    <row r="21" spans="1:13" s="3" customFormat="1" ht="33.75" x14ac:dyDescent="0.25">
      <c r="A21" s="9" t="s">
        <v>136</v>
      </c>
      <c r="B21" s="10" t="s">
        <v>137</v>
      </c>
      <c r="C21" s="11" t="s">
        <v>138</v>
      </c>
      <c r="D21" s="14">
        <v>8.32</v>
      </c>
      <c r="E21" s="13" t="s">
        <v>139</v>
      </c>
      <c r="F21" s="60">
        <f t="shared" si="0"/>
        <v>8.32</v>
      </c>
      <c r="G21" s="10"/>
      <c r="H21" s="7"/>
      <c r="I21" s="7"/>
      <c r="J21" s="7"/>
      <c r="M21" s="8"/>
    </row>
    <row r="22" spans="1:13" s="3" customFormat="1" ht="33.75" x14ac:dyDescent="0.25">
      <c r="A22" s="9" t="s">
        <v>140</v>
      </c>
      <c r="B22" s="10" t="s">
        <v>141</v>
      </c>
      <c r="C22" s="11" t="s">
        <v>59</v>
      </c>
      <c r="D22" s="16">
        <v>1.0919999999999999E-2</v>
      </c>
      <c r="E22" s="13" t="s">
        <v>142</v>
      </c>
      <c r="F22" s="60">
        <f t="shared" si="0"/>
        <v>1.0919999999999999E-2</v>
      </c>
      <c r="G22" s="10"/>
      <c r="H22" s="7"/>
      <c r="I22" s="7"/>
      <c r="J22" s="7"/>
      <c r="M22" s="8"/>
    </row>
    <row r="23" spans="1:13" s="3" customFormat="1" ht="33.75" x14ac:dyDescent="0.25">
      <c r="A23" s="9" t="s">
        <v>143</v>
      </c>
      <c r="B23" s="10" t="s">
        <v>144</v>
      </c>
      <c r="C23" s="11" t="s">
        <v>22</v>
      </c>
      <c r="D23" s="16">
        <v>5.1200000000000004E-3</v>
      </c>
      <c r="E23" s="13" t="s">
        <v>145</v>
      </c>
      <c r="F23" s="60">
        <f t="shared" si="0"/>
        <v>5.1200000000000004E-3</v>
      </c>
      <c r="G23" s="10"/>
      <c r="H23" s="7"/>
      <c r="I23" s="7"/>
      <c r="J23" s="7"/>
      <c r="M23" s="8"/>
    </row>
    <row r="24" spans="1:13" s="3" customFormat="1" ht="45" x14ac:dyDescent="0.25">
      <c r="A24" s="9" t="s">
        <v>146</v>
      </c>
      <c r="B24" s="10" t="s">
        <v>147</v>
      </c>
      <c r="C24" s="11" t="s">
        <v>59</v>
      </c>
      <c r="D24" s="19">
        <v>5.8591999999999998E-2</v>
      </c>
      <c r="E24" s="13" t="s">
        <v>60</v>
      </c>
      <c r="F24" s="60">
        <f t="shared" si="0"/>
        <v>5.8591999999999998E-2</v>
      </c>
      <c r="G24" s="10"/>
      <c r="H24" s="7"/>
      <c r="I24" s="7"/>
      <c r="J24" s="7"/>
      <c r="M24" s="8"/>
    </row>
    <row r="25" spans="1:13" s="3" customFormat="1" ht="33.75" x14ac:dyDescent="0.25">
      <c r="A25" s="9" t="s">
        <v>148</v>
      </c>
      <c r="B25" s="10" t="s">
        <v>149</v>
      </c>
      <c r="C25" s="11" t="s">
        <v>59</v>
      </c>
      <c r="D25" s="20">
        <v>-1.186E-4</v>
      </c>
      <c r="E25" s="13" t="s">
        <v>150</v>
      </c>
      <c r="F25" s="60">
        <f t="shared" si="0"/>
        <v>-1.186E-4</v>
      </c>
      <c r="G25" s="10"/>
      <c r="H25" s="7"/>
      <c r="I25" s="7"/>
      <c r="J25" s="7"/>
      <c r="M25" s="8"/>
    </row>
    <row r="26" spans="1:13" s="3" customFormat="1" ht="22.5" x14ac:dyDescent="0.25">
      <c r="A26" s="9" t="s">
        <v>152</v>
      </c>
      <c r="B26" s="10" t="s">
        <v>153</v>
      </c>
      <c r="C26" s="11" t="s">
        <v>91</v>
      </c>
      <c r="D26" s="12">
        <v>16</v>
      </c>
      <c r="E26" s="13" t="s">
        <v>154</v>
      </c>
      <c r="F26" s="60">
        <f t="shared" si="0"/>
        <v>16</v>
      </c>
      <c r="G26" s="10"/>
      <c r="H26" s="7"/>
      <c r="I26" s="7"/>
      <c r="J26" s="7"/>
      <c r="M26" s="8"/>
    </row>
    <row r="27" spans="1:13" s="3" customFormat="1" ht="22.5" x14ac:dyDescent="0.25">
      <c r="A27" s="9" t="s">
        <v>155</v>
      </c>
      <c r="B27" s="10" t="s">
        <v>156</v>
      </c>
      <c r="C27" s="11" t="s">
        <v>120</v>
      </c>
      <c r="D27" s="15">
        <v>9.6</v>
      </c>
      <c r="E27" s="13" t="s">
        <v>157</v>
      </c>
      <c r="F27" s="60">
        <f t="shared" si="0"/>
        <v>9.6</v>
      </c>
      <c r="G27" s="10"/>
      <c r="H27" s="7"/>
      <c r="I27" s="7"/>
      <c r="J27" s="7"/>
      <c r="M27" s="8"/>
    </row>
    <row r="28" spans="1:13" s="3" customFormat="1" ht="33.75" x14ac:dyDescent="0.25">
      <c r="A28" s="9" t="s">
        <v>159</v>
      </c>
      <c r="B28" s="10" t="s">
        <v>88</v>
      </c>
      <c r="C28" s="11" t="s">
        <v>8</v>
      </c>
      <c r="D28" s="12">
        <v>6</v>
      </c>
      <c r="E28" s="13" t="s">
        <v>160</v>
      </c>
      <c r="F28" s="60">
        <f t="shared" si="0"/>
        <v>6</v>
      </c>
      <c r="G28" s="10"/>
      <c r="H28" s="7"/>
      <c r="I28" s="7"/>
      <c r="J28" s="7"/>
      <c r="M28" s="8"/>
    </row>
    <row r="29" spans="1:13" s="3" customFormat="1" ht="22.5" x14ac:dyDescent="0.25">
      <c r="A29" s="9" t="s">
        <v>162</v>
      </c>
      <c r="B29" s="10" t="s">
        <v>163</v>
      </c>
      <c r="C29" s="11" t="s">
        <v>8</v>
      </c>
      <c r="D29" s="12">
        <v>2</v>
      </c>
      <c r="E29" s="13" t="s">
        <v>164</v>
      </c>
      <c r="F29" s="60">
        <f t="shared" si="0"/>
        <v>2</v>
      </c>
      <c r="G29" s="10"/>
      <c r="H29" s="7"/>
      <c r="I29" s="7"/>
      <c r="J29" s="7"/>
      <c r="M29" s="8"/>
    </row>
    <row r="30" spans="1:13" s="3" customFormat="1" ht="22.5" x14ac:dyDescent="0.25">
      <c r="A30" s="9" t="s">
        <v>166</v>
      </c>
      <c r="B30" s="10" t="s">
        <v>167</v>
      </c>
      <c r="C30" s="11" t="s">
        <v>8</v>
      </c>
      <c r="D30" s="12">
        <v>15</v>
      </c>
      <c r="E30" s="13" t="s">
        <v>40</v>
      </c>
      <c r="F30" s="60">
        <f t="shared" si="0"/>
        <v>15</v>
      </c>
      <c r="G30" s="10"/>
      <c r="H30" s="7"/>
      <c r="I30" s="7"/>
      <c r="J30" s="7"/>
      <c r="M30" s="8"/>
    </row>
    <row r="31" spans="1:13" s="3" customFormat="1" ht="33.75" x14ac:dyDescent="0.25">
      <c r="A31" s="9" t="s">
        <v>171</v>
      </c>
      <c r="B31" s="10" t="s">
        <v>172</v>
      </c>
      <c r="C31" s="11" t="s">
        <v>62</v>
      </c>
      <c r="D31" s="14">
        <v>0.03</v>
      </c>
      <c r="E31" s="13" t="s">
        <v>173</v>
      </c>
      <c r="F31" s="60">
        <f t="shared" si="0"/>
        <v>0.03</v>
      </c>
      <c r="G31" s="10"/>
      <c r="H31" s="7"/>
      <c r="I31" s="7"/>
      <c r="J31" s="7"/>
      <c r="M31" s="8"/>
    </row>
    <row r="32" spans="1:13" s="3" customFormat="1" ht="22.5" x14ac:dyDescent="0.25">
      <c r="A32" s="9" t="s">
        <v>174</v>
      </c>
      <c r="B32" s="10" t="s">
        <v>175</v>
      </c>
      <c r="C32" s="11" t="s">
        <v>62</v>
      </c>
      <c r="D32" s="18">
        <v>2.4E-2</v>
      </c>
      <c r="E32" s="13" t="s">
        <v>176</v>
      </c>
      <c r="F32" s="60">
        <f t="shared" si="0"/>
        <v>2.4E-2</v>
      </c>
      <c r="G32" s="10"/>
      <c r="H32" s="7"/>
      <c r="I32" s="7"/>
      <c r="J32" s="7"/>
      <c r="M32" s="8"/>
    </row>
    <row r="33" spans="1:13" s="3" customFormat="1" ht="33.75" x14ac:dyDescent="0.25">
      <c r="A33" s="9" t="s">
        <v>177</v>
      </c>
      <c r="B33" s="10" t="s">
        <v>178</v>
      </c>
      <c r="C33" s="11" t="s">
        <v>62</v>
      </c>
      <c r="D33" s="18">
        <v>6.0000000000000001E-3</v>
      </c>
      <c r="E33" s="13" t="s">
        <v>179</v>
      </c>
      <c r="F33" s="60">
        <f t="shared" si="0"/>
        <v>6.0000000000000001E-3</v>
      </c>
      <c r="G33" s="10"/>
      <c r="H33" s="7"/>
      <c r="I33" s="7"/>
      <c r="J33" s="7"/>
      <c r="M33" s="8"/>
    </row>
    <row r="34" spans="1:13" s="3" customFormat="1" ht="22.5" x14ac:dyDescent="0.25">
      <c r="A34" s="9" t="s">
        <v>180</v>
      </c>
      <c r="B34" s="10" t="s">
        <v>181</v>
      </c>
      <c r="C34" s="11" t="s">
        <v>182</v>
      </c>
      <c r="D34" s="18">
        <v>0.61199999999999999</v>
      </c>
      <c r="E34" s="13" t="s">
        <v>183</v>
      </c>
      <c r="F34" s="60">
        <f t="shared" si="0"/>
        <v>0.61199999999999999</v>
      </c>
      <c r="G34" s="10"/>
      <c r="H34" s="7"/>
      <c r="I34" s="7"/>
      <c r="J34" s="7"/>
      <c r="M34" s="8"/>
    </row>
    <row r="35" spans="1:13" s="3" customFormat="1" ht="45" x14ac:dyDescent="0.25">
      <c r="A35" s="9" t="s">
        <v>184</v>
      </c>
      <c r="B35" s="10" t="s">
        <v>185</v>
      </c>
      <c r="C35" s="11" t="s">
        <v>59</v>
      </c>
      <c r="D35" s="18">
        <v>0.35399999999999998</v>
      </c>
      <c r="E35" s="13" t="s">
        <v>186</v>
      </c>
      <c r="F35" s="60">
        <f t="shared" si="0"/>
        <v>0.35399999999999998</v>
      </c>
      <c r="G35" s="10"/>
      <c r="H35" s="7"/>
      <c r="I35" s="7"/>
      <c r="J35" s="7"/>
      <c r="M35" s="8"/>
    </row>
    <row r="36" spans="1:13" s="3" customFormat="1" ht="33.75" x14ac:dyDescent="0.25">
      <c r="A36" s="9" t="s">
        <v>187</v>
      </c>
      <c r="B36" s="10" t="s">
        <v>149</v>
      </c>
      <c r="C36" s="11" t="s">
        <v>59</v>
      </c>
      <c r="D36" s="20">
        <v>-7.1639999999999996E-4</v>
      </c>
      <c r="E36" s="13" t="s">
        <v>150</v>
      </c>
      <c r="F36" s="60">
        <f t="shared" si="0"/>
        <v>-7.1639999999999996E-4</v>
      </c>
      <c r="G36" s="10"/>
      <c r="H36" s="7"/>
      <c r="I36" s="7"/>
      <c r="J36" s="7"/>
      <c r="M36" s="8"/>
    </row>
    <row r="37" spans="1:13" s="3" customFormat="1" ht="22.5" x14ac:dyDescent="0.25">
      <c r="A37" s="9" t="s">
        <v>189</v>
      </c>
      <c r="B37" s="10" t="s">
        <v>167</v>
      </c>
      <c r="C37" s="11" t="s">
        <v>8</v>
      </c>
      <c r="D37" s="12">
        <v>3</v>
      </c>
      <c r="E37" s="13" t="s">
        <v>40</v>
      </c>
      <c r="F37" s="60">
        <f t="shared" si="0"/>
        <v>3</v>
      </c>
      <c r="G37" s="10"/>
      <c r="H37" s="7"/>
      <c r="I37" s="7"/>
      <c r="J37" s="7"/>
      <c r="M37" s="8"/>
    </row>
    <row r="38" spans="1:13" s="3" customFormat="1" ht="33.75" x14ac:dyDescent="0.25">
      <c r="A38" s="9" t="s">
        <v>193</v>
      </c>
      <c r="B38" s="10" t="s">
        <v>172</v>
      </c>
      <c r="C38" s="11" t="s">
        <v>62</v>
      </c>
      <c r="D38" s="18">
        <v>5.0000000000000001E-3</v>
      </c>
      <c r="E38" s="13" t="s">
        <v>173</v>
      </c>
      <c r="F38" s="60">
        <f t="shared" si="0"/>
        <v>5.0000000000000001E-3</v>
      </c>
      <c r="G38" s="10"/>
      <c r="H38" s="7"/>
      <c r="I38" s="7"/>
      <c r="J38" s="7"/>
      <c r="M38" s="8"/>
    </row>
    <row r="39" spans="1:13" s="3" customFormat="1" ht="22.5" x14ac:dyDescent="0.25">
      <c r="A39" s="9" t="s">
        <v>194</v>
      </c>
      <c r="B39" s="10" t="s">
        <v>175</v>
      </c>
      <c r="C39" s="11" t="s">
        <v>62</v>
      </c>
      <c r="D39" s="18">
        <v>4.0000000000000001E-3</v>
      </c>
      <c r="E39" s="13" t="s">
        <v>176</v>
      </c>
      <c r="F39" s="60">
        <f t="shared" si="0"/>
        <v>4.0000000000000001E-3</v>
      </c>
      <c r="G39" s="10"/>
      <c r="H39" s="7"/>
      <c r="I39" s="7"/>
      <c r="J39" s="7"/>
      <c r="M39" s="8"/>
    </row>
    <row r="40" spans="1:13" s="3" customFormat="1" ht="33.75" x14ac:dyDescent="0.25">
      <c r="A40" s="9" t="s">
        <v>195</v>
      </c>
      <c r="B40" s="10" t="s">
        <v>178</v>
      </c>
      <c r="C40" s="11" t="s">
        <v>62</v>
      </c>
      <c r="D40" s="18">
        <v>1E-3</v>
      </c>
      <c r="E40" s="13" t="s">
        <v>179</v>
      </c>
      <c r="F40" s="60">
        <f t="shared" si="0"/>
        <v>1E-3</v>
      </c>
      <c r="G40" s="10"/>
      <c r="H40" s="7"/>
      <c r="I40" s="7"/>
      <c r="J40" s="7"/>
      <c r="M40" s="8"/>
    </row>
    <row r="41" spans="1:13" s="3" customFormat="1" ht="22.5" x14ac:dyDescent="0.25">
      <c r="A41" s="9" t="s">
        <v>196</v>
      </c>
      <c r="B41" s="10" t="s">
        <v>181</v>
      </c>
      <c r="C41" s="11" t="s">
        <v>182</v>
      </c>
      <c r="D41" s="18">
        <v>0.10199999999999999</v>
      </c>
      <c r="E41" s="13" t="s">
        <v>183</v>
      </c>
      <c r="F41" s="60">
        <f t="shared" si="0"/>
        <v>0.10199999999999999</v>
      </c>
      <c r="G41" s="10"/>
      <c r="H41" s="7"/>
      <c r="I41" s="7"/>
      <c r="J41" s="7"/>
      <c r="M41" s="8"/>
    </row>
    <row r="42" spans="1:13" s="3" customFormat="1" ht="45" x14ac:dyDescent="0.25">
      <c r="A42" s="9" t="s">
        <v>197</v>
      </c>
      <c r="B42" s="10" t="s">
        <v>185</v>
      </c>
      <c r="C42" s="11" t="s">
        <v>59</v>
      </c>
      <c r="D42" s="18">
        <v>5.8999999999999997E-2</v>
      </c>
      <c r="E42" s="13" t="s">
        <v>186</v>
      </c>
      <c r="F42" s="60">
        <f t="shared" si="0"/>
        <v>5.8999999999999997E-2</v>
      </c>
      <c r="G42" s="10"/>
      <c r="H42" s="7"/>
      <c r="I42" s="7"/>
      <c r="J42" s="7"/>
      <c r="M42" s="8"/>
    </row>
    <row r="43" spans="1:13" s="3" customFormat="1" ht="33.75" x14ac:dyDescent="0.25">
      <c r="A43" s="9" t="s">
        <v>198</v>
      </c>
      <c r="B43" s="10" t="s">
        <v>149</v>
      </c>
      <c r="C43" s="11" t="s">
        <v>59</v>
      </c>
      <c r="D43" s="20">
        <v>-1.194E-4</v>
      </c>
      <c r="E43" s="13" t="s">
        <v>150</v>
      </c>
      <c r="F43" s="60">
        <f t="shared" si="0"/>
        <v>-1.194E-4</v>
      </c>
      <c r="G43" s="10"/>
      <c r="H43" s="7"/>
      <c r="I43" s="7"/>
      <c r="J43" s="7"/>
      <c r="M43" s="8"/>
    </row>
    <row r="44" spans="1:13" s="3" customFormat="1" ht="22.5" x14ac:dyDescent="0.25">
      <c r="A44" s="9" t="s">
        <v>200</v>
      </c>
      <c r="B44" s="10" t="s">
        <v>167</v>
      </c>
      <c r="C44" s="11" t="s">
        <v>8</v>
      </c>
      <c r="D44" s="12">
        <v>7</v>
      </c>
      <c r="E44" s="13" t="s">
        <v>40</v>
      </c>
      <c r="F44" s="60">
        <f t="shared" si="0"/>
        <v>7</v>
      </c>
      <c r="G44" s="10"/>
      <c r="H44" s="7"/>
      <c r="I44" s="7"/>
      <c r="J44" s="7"/>
      <c r="M44" s="8"/>
    </row>
    <row r="45" spans="1:13" s="3" customFormat="1" ht="22.5" x14ac:dyDescent="0.25">
      <c r="A45" s="9" t="s">
        <v>204</v>
      </c>
      <c r="B45" s="10" t="s">
        <v>167</v>
      </c>
      <c r="C45" s="11" t="s">
        <v>8</v>
      </c>
      <c r="D45" s="12">
        <v>64</v>
      </c>
      <c r="E45" s="13" t="s">
        <v>40</v>
      </c>
      <c r="F45" s="60">
        <f t="shared" si="0"/>
        <v>64</v>
      </c>
      <c r="G45" s="10"/>
      <c r="H45" s="7"/>
      <c r="I45" s="7"/>
      <c r="J45" s="7"/>
      <c r="M45" s="8"/>
    </row>
    <row r="46" spans="1:13" s="3" customFormat="1" ht="33.75" x14ac:dyDescent="0.25">
      <c r="A46" s="9" t="s">
        <v>207</v>
      </c>
      <c r="B46" s="10" t="s">
        <v>172</v>
      </c>
      <c r="C46" s="11" t="s">
        <v>62</v>
      </c>
      <c r="D46" s="17">
        <v>0.26879999999999998</v>
      </c>
      <c r="E46" s="13" t="s">
        <v>173</v>
      </c>
      <c r="F46" s="60">
        <f t="shared" ref="F46:F55" si="1">D46</f>
        <v>0.26879999999999998</v>
      </c>
      <c r="G46" s="10"/>
      <c r="H46" s="7"/>
      <c r="I46" s="7"/>
      <c r="J46" s="7"/>
      <c r="M46" s="8"/>
    </row>
    <row r="47" spans="1:13" s="3" customFormat="1" ht="22.5" x14ac:dyDescent="0.25">
      <c r="A47" s="9" t="s">
        <v>208</v>
      </c>
      <c r="B47" s="10" t="s">
        <v>175</v>
      </c>
      <c r="C47" s="11" t="s">
        <v>62</v>
      </c>
      <c r="D47" s="18">
        <v>0.224</v>
      </c>
      <c r="E47" s="13" t="s">
        <v>176</v>
      </c>
      <c r="F47" s="60">
        <f t="shared" si="1"/>
        <v>0.224</v>
      </c>
      <c r="G47" s="10"/>
      <c r="H47" s="7"/>
      <c r="I47" s="7"/>
      <c r="J47" s="7"/>
      <c r="M47" s="8"/>
    </row>
    <row r="48" spans="1:13" s="3" customFormat="1" ht="33.75" x14ac:dyDescent="0.25">
      <c r="A48" s="9" t="s">
        <v>209</v>
      </c>
      <c r="B48" s="10" t="s">
        <v>178</v>
      </c>
      <c r="C48" s="11" t="s">
        <v>62</v>
      </c>
      <c r="D48" s="17">
        <v>4.48E-2</v>
      </c>
      <c r="E48" s="13" t="s">
        <v>179</v>
      </c>
      <c r="F48" s="60">
        <f t="shared" si="1"/>
        <v>4.48E-2</v>
      </c>
      <c r="G48" s="10"/>
      <c r="H48" s="7"/>
      <c r="I48" s="7"/>
      <c r="J48" s="7"/>
      <c r="M48" s="8"/>
    </row>
    <row r="49" spans="1:14" s="3" customFormat="1" ht="22.5" x14ac:dyDescent="0.25">
      <c r="A49" s="9" t="s">
        <v>210</v>
      </c>
      <c r="B49" s="10" t="s">
        <v>181</v>
      </c>
      <c r="C49" s="11" t="s">
        <v>182</v>
      </c>
      <c r="D49" s="17">
        <v>4.5696000000000003</v>
      </c>
      <c r="E49" s="13" t="s">
        <v>183</v>
      </c>
      <c r="F49" s="60">
        <f t="shared" si="1"/>
        <v>4.5696000000000003</v>
      </c>
      <c r="G49" s="10"/>
      <c r="H49" s="7"/>
      <c r="I49" s="7"/>
      <c r="J49" s="7"/>
      <c r="M49" s="8"/>
    </row>
    <row r="50" spans="1:14" s="3" customFormat="1" ht="45" x14ac:dyDescent="0.25">
      <c r="A50" s="9" t="s">
        <v>211</v>
      </c>
      <c r="B50" s="10" t="s">
        <v>185</v>
      </c>
      <c r="C50" s="11" t="s">
        <v>59</v>
      </c>
      <c r="D50" s="15">
        <v>0.8</v>
      </c>
      <c r="E50" s="13" t="s">
        <v>186</v>
      </c>
      <c r="F50" s="60">
        <f t="shared" si="1"/>
        <v>0.8</v>
      </c>
      <c r="G50" s="10"/>
      <c r="H50" s="7"/>
      <c r="I50" s="7"/>
      <c r="J50" s="7"/>
      <c r="M50" s="8"/>
    </row>
    <row r="51" spans="1:14" s="3" customFormat="1" ht="33.75" x14ac:dyDescent="0.25">
      <c r="A51" s="9" t="s">
        <v>212</v>
      </c>
      <c r="B51" s="10" t="s">
        <v>149</v>
      </c>
      <c r="C51" s="11" t="s">
        <v>59</v>
      </c>
      <c r="D51" s="19">
        <v>-1.619E-3</v>
      </c>
      <c r="E51" s="13" t="s">
        <v>150</v>
      </c>
      <c r="F51" s="60">
        <f t="shared" si="1"/>
        <v>-1.619E-3</v>
      </c>
      <c r="G51" s="10"/>
      <c r="H51" s="7"/>
      <c r="I51" s="7"/>
      <c r="J51" s="7"/>
      <c r="M51" s="8"/>
    </row>
    <row r="52" spans="1:14" s="3" customFormat="1" ht="45" x14ac:dyDescent="0.25">
      <c r="A52" s="9" t="s">
        <v>214</v>
      </c>
      <c r="B52" s="10" t="s">
        <v>215</v>
      </c>
      <c r="C52" s="11" t="s">
        <v>8</v>
      </c>
      <c r="D52" s="12">
        <v>1</v>
      </c>
      <c r="E52" s="13" t="s">
        <v>14</v>
      </c>
      <c r="F52" s="60">
        <f t="shared" si="1"/>
        <v>1</v>
      </c>
      <c r="G52" s="10"/>
      <c r="H52" s="7"/>
      <c r="I52" s="7"/>
      <c r="J52" s="7"/>
      <c r="M52" s="8"/>
    </row>
    <row r="53" spans="1:14" s="3" customFormat="1" ht="22.5" x14ac:dyDescent="0.25">
      <c r="A53" s="9" t="s">
        <v>217</v>
      </c>
      <c r="B53" s="10" t="s">
        <v>64</v>
      </c>
      <c r="C53" s="11" t="s">
        <v>8</v>
      </c>
      <c r="D53" s="12">
        <v>122</v>
      </c>
      <c r="E53" s="13" t="s">
        <v>65</v>
      </c>
      <c r="F53" s="60">
        <f t="shared" ref="F53" si="2">D53</f>
        <v>122</v>
      </c>
      <c r="G53" s="10"/>
      <c r="H53" s="7"/>
      <c r="I53" s="7"/>
      <c r="J53" s="7"/>
      <c r="M53" s="8"/>
    </row>
    <row r="54" spans="1:14" s="3" customFormat="1" ht="15" x14ac:dyDescent="0.25">
      <c r="A54" s="9" t="s">
        <v>218</v>
      </c>
      <c r="B54" s="10" t="s">
        <v>219</v>
      </c>
      <c r="C54" s="11" t="s">
        <v>91</v>
      </c>
      <c r="D54" s="12">
        <v>61</v>
      </c>
      <c r="E54" s="13" t="s">
        <v>220</v>
      </c>
      <c r="F54" s="60">
        <f>D54</f>
        <v>61</v>
      </c>
      <c r="G54" s="10"/>
      <c r="H54" s="7"/>
      <c r="I54" s="7"/>
      <c r="J54" s="7"/>
      <c r="M54" s="8"/>
    </row>
    <row r="55" spans="1:14" s="3" customFormat="1" ht="15" x14ac:dyDescent="0.25">
      <c r="A55" s="9" t="s">
        <v>221</v>
      </c>
      <c r="B55" s="10" t="s">
        <v>222</v>
      </c>
      <c r="C55" s="11" t="s">
        <v>91</v>
      </c>
      <c r="D55" s="12">
        <v>61</v>
      </c>
      <c r="E55" s="13" t="s">
        <v>223</v>
      </c>
      <c r="F55" s="60">
        <f t="shared" si="1"/>
        <v>61</v>
      </c>
      <c r="G55" s="10"/>
      <c r="H55" s="7"/>
      <c r="I55" s="7"/>
      <c r="J55" s="7"/>
      <c r="M55" s="8"/>
    </row>
    <row r="56" spans="1:14" s="3" customFormat="1" ht="15" x14ac:dyDescent="0.25">
      <c r="A56" s="75" t="s">
        <v>225</v>
      </c>
      <c r="B56" s="76"/>
      <c r="C56" s="76"/>
      <c r="D56" s="76"/>
      <c r="E56" s="76"/>
      <c r="F56" s="76"/>
      <c r="G56" s="77"/>
      <c r="H56" s="7"/>
      <c r="I56" s="7"/>
      <c r="J56" s="7"/>
      <c r="M56" s="8"/>
      <c r="N56" s="21" t="s">
        <v>225</v>
      </c>
    </row>
    <row r="57" spans="1:14" s="3" customFormat="1" ht="33.75" x14ac:dyDescent="0.25">
      <c r="A57" s="9" t="s">
        <v>226</v>
      </c>
      <c r="B57" s="10" t="s">
        <v>227</v>
      </c>
      <c r="C57" s="11" t="s">
        <v>62</v>
      </c>
      <c r="D57" s="20">
        <v>1.7774399999999999E-2</v>
      </c>
      <c r="E57" s="13" t="s">
        <v>228</v>
      </c>
      <c r="F57" s="60">
        <f>D57</f>
        <v>1.7774399999999999E-2</v>
      </c>
      <c r="G57" s="10"/>
      <c r="H57" s="7"/>
      <c r="I57" s="7"/>
      <c r="J57" s="7"/>
      <c r="M57" s="8"/>
      <c r="N57" s="21"/>
    </row>
    <row r="58" spans="1:14" s="3" customFormat="1" ht="22.5" x14ac:dyDescent="0.25">
      <c r="A58" s="9" t="s">
        <v>229</v>
      </c>
      <c r="B58" s="10" t="s">
        <v>230</v>
      </c>
      <c r="C58" s="11" t="s">
        <v>182</v>
      </c>
      <c r="D58" s="16">
        <v>0.22217999999999999</v>
      </c>
      <c r="E58" s="13" t="s">
        <v>231</v>
      </c>
      <c r="F58" s="60">
        <f t="shared" ref="F58:F89" si="3">D58</f>
        <v>0.22217999999999999</v>
      </c>
      <c r="G58" s="10"/>
      <c r="H58" s="7"/>
      <c r="I58" s="7"/>
      <c r="J58" s="7"/>
      <c r="M58" s="8"/>
      <c r="N58" s="21"/>
    </row>
    <row r="59" spans="1:14" s="3" customFormat="1" ht="22.5" x14ac:dyDescent="0.25">
      <c r="A59" s="9" t="s">
        <v>232</v>
      </c>
      <c r="B59" s="10" t="s">
        <v>233</v>
      </c>
      <c r="C59" s="11" t="s">
        <v>182</v>
      </c>
      <c r="D59" s="19">
        <v>0.244398</v>
      </c>
      <c r="E59" s="13" t="s">
        <v>234</v>
      </c>
      <c r="F59" s="60">
        <f t="shared" si="3"/>
        <v>0.244398</v>
      </c>
      <c r="G59" s="10"/>
      <c r="H59" s="7"/>
      <c r="I59" s="7"/>
      <c r="J59" s="7"/>
      <c r="M59" s="8"/>
      <c r="N59" s="21"/>
    </row>
    <row r="60" spans="1:14" s="3" customFormat="1" ht="22.5" x14ac:dyDescent="0.25">
      <c r="A60" s="9" t="s">
        <v>235</v>
      </c>
      <c r="B60" s="10" t="s">
        <v>236</v>
      </c>
      <c r="C60" s="11" t="s">
        <v>62</v>
      </c>
      <c r="D60" s="56">
        <v>6.6649999999999999E-3</v>
      </c>
      <c r="E60" s="13" t="s">
        <v>237</v>
      </c>
      <c r="F60" s="60">
        <f t="shared" si="3"/>
        <v>6.6649999999999999E-3</v>
      </c>
      <c r="G60" s="10"/>
      <c r="H60" s="7"/>
      <c r="I60" s="7"/>
      <c r="J60" s="7"/>
      <c r="M60" s="8"/>
      <c r="N60" s="21"/>
    </row>
    <row r="61" spans="1:14" s="3" customFormat="1" ht="22.5" x14ac:dyDescent="0.25">
      <c r="A61" s="9" t="s">
        <v>238</v>
      </c>
      <c r="B61" s="10" t="s">
        <v>181</v>
      </c>
      <c r="C61" s="11" t="s">
        <v>182</v>
      </c>
      <c r="D61" s="16">
        <v>0.67983000000000005</v>
      </c>
      <c r="E61" s="13" t="s">
        <v>183</v>
      </c>
      <c r="F61" s="60">
        <f t="shared" si="3"/>
        <v>0.67983000000000005</v>
      </c>
      <c r="G61" s="10"/>
      <c r="H61" s="7"/>
      <c r="I61" s="7"/>
      <c r="J61" s="7"/>
      <c r="M61" s="8"/>
      <c r="N61" s="21"/>
    </row>
    <row r="62" spans="1:14" s="3" customFormat="1" ht="22.5" x14ac:dyDescent="0.25">
      <c r="A62" s="9" t="s">
        <v>239</v>
      </c>
      <c r="B62" s="10" t="s">
        <v>240</v>
      </c>
      <c r="C62" s="11" t="s">
        <v>8</v>
      </c>
      <c r="D62" s="12">
        <v>6</v>
      </c>
      <c r="E62" s="13" t="s">
        <v>241</v>
      </c>
      <c r="F62" s="60">
        <f t="shared" si="3"/>
        <v>6</v>
      </c>
      <c r="G62" s="10"/>
      <c r="H62" s="7"/>
      <c r="I62" s="7"/>
      <c r="J62" s="7"/>
      <c r="M62" s="8"/>
      <c r="N62" s="21"/>
    </row>
    <row r="63" spans="1:14" s="3" customFormat="1" ht="22.5" x14ac:dyDescent="0.25">
      <c r="A63" s="9" t="s">
        <v>242</v>
      </c>
      <c r="B63" s="10" t="s">
        <v>2564</v>
      </c>
      <c r="C63" s="11" t="s">
        <v>91</v>
      </c>
      <c r="D63" s="12">
        <v>6</v>
      </c>
      <c r="E63" s="13" t="s">
        <v>2565</v>
      </c>
      <c r="F63" s="60">
        <f>D63</f>
        <v>6</v>
      </c>
      <c r="G63" s="10"/>
      <c r="H63" s="7"/>
      <c r="I63" s="7"/>
      <c r="J63" s="7"/>
      <c r="M63" s="8"/>
      <c r="N63" s="21"/>
    </row>
    <row r="64" spans="1:14" s="3" customFormat="1" ht="22.5" x14ac:dyDescent="0.25">
      <c r="A64" s="9" t="s">
        <v>243</v>
      </c>
      <c r="B64" s="10" t="s">
        <v>244</v>
      </c>
      <c r="C64" s="11" t="s">
        <v>91</v>
      </c>
      <c r="D64" s="12">
        <v>16</v>
      </c>
      <c r="E64" s="13" t="s">
        <v>245</v>
      </c>
      <c r="F64" s="60">
        <f t="shared" si="3"/>
        <v>16</v>
      </c>
      <c r="G64" s="10"/>
      <c r="H64" s="7"/>
      <c r="I64" s="7"/>
      <c r="J64" s="7"/>
      <c r="M64" s="8"/>
      <c r="N64" s="21"/>
    </row>
    <row r="65" spans="1:14" s="3" customFormat="1" ht="15" x14ac:dyDescent="0.25">
      <c r="A65" s="9" t="s">
        <v>246</v>
      </c>
      <c r="B65" s="10" t="s">
        <v>247</v>
      </c>
      <c r="C65" s="11" t="s">
        <v>91</v>
      </c>
      <c r="D65" s="12">
        <v>102</v>
      </c>
      <c r="E65" s="13" t="s">
        <v>248</v>
      </c>
      <c r="F65" s="60">
        <f t="shared" si="3"/>
        <v>102</v>
      </c>
      <c r="G65" s="10"/>
      <c r="H65" s="7"/>
      <c r="I65" s="7"/>
      <c r="J65" s="7"/>
      <c r="M65" s="8"/>
      <c r="N65" s="21"/>
    </row>
    <row r="66" spans="1:14" s="3" customFormat="1" ht="15" x14ac:dyDescent="0.25">
      <c r="A66" s="9" t="s">
        <v>249</v>
      </c>
      <c r="B66" s="10" t="s">
        <v>250</v>
      </c>
      <c r="C66" s="11" t="s">
        <v>91</v>
      </c>
      <c r="D66" s="12">
        <v>24</v>
      </c>
      <c r="E66" s="13" t="s">
        <v>251</v>
      </c>
      <c r="F66" s="60">
        <f t="shared" si="3"/>
        <v>24</v>
      </c>
      <c r="G66" s="10"/>
      <c r="H66" s="7"/>
      <c r="I66" s="7"/>
      <c r="J66" s="7"/>
      <c r="M66" s="8"/>
      <c r="N66" s="21"/>
    </row>
    <row r="67" spans="1:14" s="3" customFormat="1" ht="56.25" x14ac:dyDescent="0.25">
      <c r="A67" s="9" t="s">
        <v>252</v>
      </c>
      <c r="B67" s="10" t="s">
        <v>99</v>
      </c>
      <c r="C67" s="11" t="s">
        <v>11</v>
      </c>
      <c r="D67" s="14">
        <v>0.36</v>
      </c>
      <c r="E67" s="13" t="s">
        <v>253</v>
      </c>
      <c r="F67" s="60">
        <f t="shared" si="3"/>
        <v>0.36</v>
      </c>
      <c r="G67" s="10"/>
      <c r="H67" s="7"/>
      <c r="I67" s="7"/>
      <c r="J67" s="7"/>
      <c r="M67" s="8"/>
      <c r="N67" s="21"/>
    </row>
    <row r="68" spans="1:14" s="3" customFormat="1" ht="22.5" x14ac:dyDescent="0.25">
      <c r="A68" s="9" t="s">
        <v>254</v>
      </c>
      <c r="B68" s="10" t="s">
        <v>255</v>
      </c>
      <c r="C68" s="11" t="s">
        <v>8</v>
      </c>
      <c r="D68" s="12">
        <v>6</v>
      </c>
      <c r="E68" s="13" t="s">
        <v>256</v>
      </c>
      <c r="F68" s="60">
        <f t="shared" si="3"/>
        <v>6</v>
      </c>
      <c r="G68" s="10"/>
      <c r="H68" s="7"/>
      <c r="I68" s="7"/>
      <c r="J68" s="7"/>
      <c r="M68" s="8"/>
      <c r="N68" s="21"/>
    </row>
    <row r="69" spans="1:14" s="3" customFormat="1" ht="22.5" x14ac:dyDescent="0.25">
      <c r="A69" s="9" t="s">
        <v>257</v>
      </c>
      <c r="B69" s="10" t="s">
        <v>258</v>
      </c>
      <c r="C69" s="11" t="s">
        <v>91</v>
      </c>
      <c r="D69" s="12">
        <v>6</v>
      </c>
      <c r="E69" s="13" t="s">
        <v>259</v>
      </c>
      <c r="F69" s="60">
        <f t="shared" si="3"/>
        <v>6</v>
      </c>
      <c r="G69" s="10"/>
      <c r="H69" s="7"/>
      <c r="I69" s="7"/>
      <c r="J69" s="7"/>
      <c r="M69" s="8"/>
      <c r="N69" s="21"/>
    </row>
    <row r="70" spans="1:14" s="3" customFormat="1" ht="15" x14ac:dyDescent="0.25">
      <c r="A70" s="9" t="s">
        <v>260</v>
      </c>
      <c r="B70" s="10" t="s">
        <v>261</v>
      </c>
      <c r="C70" s="11" t="s">
        <v>8</v>
      </c>
      <c r="D70" s="12">
        <v>6</v>
      </c>
      <c r="E70" s="13" t="s">
        <v>262</v>
      </c>
      <c r="F70" s="60">
        <f t="shared" si="3"/>
        <v>6</v>
      </c>
      <c r="G70" s="10"/>
      <c r="H70" s="7"/>
      <c r="I70" s="7"/>
      <c r="J70" s="7"/>
      <c r="M70" s="8"/>
      <c r="N70" s="21"/>
    </row>
    <row r="71" spans="1:14" s="3" customFormat="1" ht="22.5" x14ac:dyDescent="0.25">
      <c r="A71" s="9" t="s">
        <v>263</v>
      </c>
      <c r="B71" s="10" t="s">
        <v>264</v>
      </c>
      <c r="C71" s="11" t="s">
        <v>91</v>
      </c>
      <c r="D71" s="12">
        <v>6</v>
      </c>
      <c r="E71" s="13" t="s">
        <v>265</v>
      </c>
      <c r="F71" s="60">
        <f t="shared" si="3"/>
        <v>6</v>
      </c>
      <c r="G71" s="10"/>
      <c r="H71" s="7"/>
      <c r="I71" s="7"/>
      <c r="J71" s="7"/>
      <c r="M71" s="8"/>
      <c r="N71" s="21"/>
    </row>
    <row r="72" spans="1:14" s="3" customFormat="1" ht="22.5" x14ac:dyDescent="0.25">
      <c r="A72" s="9" t="s">
        <v>266</v>
      </c>
      <c r="B72" s="10" t="s">
        <v>267</v>
      </c>
      <c r="C72" s="11" t="s">
        <v>8</v>
      </c>
      <c r="D72" s="12">
        <v>6</v>
      </c>
      <c r="E72" s="13" t="s">
        <v>268</v>
      </c>
      <c r="F72" s="60">
        <f t="shared" si="3"/>
        <v>6</v>
      </c>
      <c r="G72" s="10"/>
      <c r="H72" s="7"/>
      <c r="I72" s="7"/>
      <c r="J72" s="7"/>
      <c r="M72" s="8"/>
      <c r="N72" s="21"/>
    </row>
    <row r="73" spans="1:14" s="3" customFormat="1" ht="22.5" x14ac:dyDescent="0.25">
      <c r="A73" s="9" t="s">
        <v>269</v>
      </c>
      <c r="B73" s="10" t="s">
        <v>103</v>
      </c>
      <c r="C73" s="11" t="s">
        <v>8</v>
      </c>
      <c r="D73" s="12">
        <v>6</v>
      </c>
      <c r="E73" s="13" t="s">
        <v>104</v>
      </c>
      <c r="F73" s="60">
        <f t="shared" si="3"/>
        <v>6</v>
      </c>
      <c r="G73" s="10"/>
      <c r="H73" s="7"/>
      <c r="I73" s="7"/>
      <c r="J73" s="7"/>
      <c r="M73" s="8"/>
      <c r="N73" s="21"/>
    </row>
    <row r="74" spans="1:14" s="3" customFormat="1" ht="33.75" x14ac:dyDescent="0.25">
      <c r="A74" s="9" t="s">
        <v>271</v>
      </c>
      <c r="B74" s="10" t="s">
        <v>272</v>
      </c>
      <c r="C74" s="11" t="s">
        <v>8</v>
      </c>
      <c r="D74" s="12">
        <v>30</v>
      </c>
      <c r="E74" s="13" t="s">
        <v>273</v>
      </c>
      <c r="F74" s="60">
        <f t="shared" si="3"/>
        <v>30</v>
      </c>
      <c r="G74" s="10"/>
      <c r="H74" s="7"/>
      <c r="I74" s="7"/>
      <c r="J74" s="7"/>
      <c r="M74" s="8"/>
      <c r="N74" s="21"/>
    </row>
    <row r="75" spans="1:14" s="3" customFormat="1" ht="22.5" x14ac:dyDescent="0.25">
      <c r="A75" s="9" t="s">
        <v>274</v>
      </c>
      <c r="B75" s="10" t="s">
        <v>275</v>
      </c>
      <c r="C75" s="11" t="s">
        <v>91</v>
      </c>
      <c r="D75" s="12">
        <v>300</v>
      </c>
      <c r="E75" s="13" t="s">
        <v>276</v>
      </c>
      <c r="F75" s="60">
        <f t="shared" si="3"/>
        <v>300</v>
      </c>
      <c r="G75" s="10"/>
      <c r="H75" s="7"/>
      <c r="I75" s="7"/>
      <c r="J75" s="7"/>
      <c r="M75" s="8"/>
      <c r="N75" s="21"/>
    </row>
    <row r="76" spans="1:14" s="3" customFormat="1" ht="22.5" x14ac:dyDescent="0.25">
      <c r="A76" s="9" t="s">
        <v>277</v>
      </c>
      <c r="B76" s="10" t="s">
        <v>278</v>
      </c>
      <c r="C76" s="11" t="s">
        <v>22</v>
      </c>
      <c r="D76" s="14">
        <v>0.12</v>
      </c>
      <c r="E76" s="13" t="s">
        <v>279</v>
      </c>
      <c r="F76" s="60">
        <f t="shared" si="3"/>
        <v>0.12</v>
      </c>
      <c r="G76" s="10"/>
      <c r="H76" s="7"/>
      <c r="I76" s="7"/>
      <c r="J76" s="7"/>
      <c r="M76" s="8"/>
      <c r="N76" s="21"/>
    </row>
    <row r="77" spans="1:14" s="3" customFormat="1" ht="22.5" x14ac:dyDescent="0.25">
      <c r="A77" s="9" t="s">
        <v>280</v>
      </c>
      <c r="B77" s="10" t="s">
        <v>281</v>
      </c>
      <c r="C77" s="11" t="s">
        <v>22</v>
      </c>
      <c r="D77" s="14">
        <v>0.12</v>
      </c>
      <c r="E77" s="13" t="s">
        <v>282</v>
      </c>
      <c r="F77" s="60">
        <f t="shared" si="3"/>
        <v>0.12</v>
      </c>
      <c r="G77" s="10"/>
      <c r="H77" s="7"/>
      <c r="I77" s="7"/>
      <c r="J77" s="7"/>
      <c r="M77" s="8"/>
      <c r="N77" s="21"/>
    </row>
    <row r="78" spans="1:14" s="3" customFormat="1" ht="33.75" x14ac:dyDescent="0.25">
      <c r="A78" s="9" t="s">
        <v>283</v>
      </c>
      <c r="B78" s="10" t="s">
        <v>272</v>
      </c>
      <c r="C78" s="11" t="s">
        <v>8</v>
      </c>
      <c r="D78" s="15">
        <v>4.2</v>
      </c>
      <c r="E78" s="13" t="s">
        <v>273</v>
      </c>
      <c r="F78" s="60">
        <f t="shared" si="3"/>
        <v>4.2</v>
      </c>
      <c r="G78" s="10"/>
      <c r="H78" s="7"/>
      <c r="I78" s="7"/>
      <c r="J78" s="7"/>
      <c r="M78" s="8"/>
      <c r="N78" s="21"/>
    </row>
    <row r="79" spans="1:14" s="3" customFormat="1" ht="15" x14ac:dyDescent="0.25">
      <c r="A79" s="9" t="s">
        <v>284</v>
      </c>
      <c r="B79" s="10" t="s">
        <v>285</v>
      </c>
      <c r="C79" s="11" t="s">
        <v>91</v>
      </c>
      <c r="D79" s="12">
        <v>6</v>
      </c>
      <c r="E79" s="13" t="s">
        <v>286</v>
      </c>
      <c r="F79" s="60">
        <f t="shared" si="3"/>
        <v>6</v>
      </c>
      <c r="G79" s="10"/>
      <c r="H79" s="7"/>
      <c r="I79" s="7"/>
      <c r="J79" s="7"/>
      <c r="M79" s="8"/>
      <c r="N79" s="21"/>
    </row>
    <row r="80" spans="1:14" s="3" customFormat="1" ht="22.5" x14ac:dyDescent="0.25">
      <c r="A80" s="9" t="s">
        <v>287</v>
      </c>
      <c r="B80" s="10" t="s">
        <v>288</v>
      </c>
      <c r="C80" s="11" t="s">
        <v>11</v>
      </c>
      <c r="D80" s="14">
        <v>0.06</v>
      </c>
      <c r="E80" s="13" t="s">
        <v>289</v>
      </c>
      <c r="F80" s="60">
        <f t="shared" si="3"/>
        <v>0.06</v>
      </c>
      <c r="G80" s="10"/>
      <c r="H80" s="7"/>
      <c r="I80" s="7"/>
      <c r="J80" s="7"/>
      <c r="M80" s="8"/>
      <c r="N80" s="21"/>
    </row>
    <row r="81" spans="1:14" s="3" customFormat="1" ht="22.5" x14ac:dyDescent="0.25">
      <c r="A81" s="9" t="s">
        <v>290</v>
      </c>
      <c r="B81" s="10" t="s">
        <v>291</v>
      </c>
      <c r="C81" s="11" t="s">
        <v>91</v>
      </c>
      <c r="D81" s="12">
        <v>6</v>
      </c>
      <c r="E81" s="13" t="s">
        <v>292</v>
      </c>
      <c r="F81" s="60">
        <f t="shared" si="3"/>
        <v>6</v>
      </c>
      <c r="G81" s="10"/>
      <c r="H81" s="7"/>
      <c r="I81" s="7"/>
      <c r="J81" s="7"/>
      <c r="M81" s="8"/>
      <c r="N81" s="21"/>
    </row>
    <row r="82" spans="1:14" s="3" customFormat="1" ht="33.75" x14ac:dyDescent="0.25">
      <c r="A82" s="9" t="s">
        <v>293</v>
      </c>
      <c r="B82" s="10" t="s">
        <v>294</v>
      </c>
      <c r="C82" s="11" t="s">
        <v>8</v>
      </c>
      <c r="D82" s="12">
        <v>12</v>
      </c>
      <c r="E82" s="13" t="s">
        <v>295</v>
      </c>
      <c r="F82" s="60">
        <f t="shared" si="3"/>
        <v>12</v>
      </c>
      <c r="G82" s="10"/>
      <c r="H82" s="7"/>
      <c r="I82" s="7"/>
      <c r="J82" s="7"/>
      <c r="M82" s="8"/>
      <c r="N82" s="21"/>
    </row>
    <row r="83" spans="1:14" s="3" customFormat="1" ht="15" x14ac:dyDescent="0.25">
      <c r="A83" s="9" t="s">
        <v>296</v>
      </c>
      <c r="B83" s="10" t="s">
        <v>297</v>
      </c>
      <c r="C83" s="11" t="s">
        <v>91</v>
      </c>
      <c r="D83" s="12">
        <v>12</v>
      </c>
      <c r="E83" s="13" t="s">
        <v>298</v>
      </c>
      <c r="F83" s="60">
        <f t="shared" si="3"/>
        <v>12</v>
      </c>
      <c r="G83" s="10"/>
      <c r="H83" s="7"/>
      <c r="I83" s="7"/>
      <c r="J83" s="7"/>
      <c r="M83" s="8"/>
      <c r="N83" s="21"/>
    </row>
    <row r="84" spans="1:14" s="3" customFormat="1" ht="22.5" x14ac:dyDescent="0.25">
      <c r="A84" s="9" t="s">
        <v>299</v>
      </c>
      <c r="B84" s="10" t="s">
        <v>27</v>
      </c>
      <c r="C84" s="11" t="s">
        <v>22</v>
      </c>
      <c r="D84" s="15">
        <v>0.2</v>
      </c>
      <c r="E84" s="13" t="s">
        <v>28</v>
      </c>
      <c r="F84" s="60">
        <f t="shared" si="3"/>
        <v>0.2</v>
      </c>
      <c r="G84" s="10"/>
      <c r="H84" s="7"/>
      <c r="I84" s="7"/>
      <c r="J84" s="7"/>
      <c r="M84" s="8"/>
      <c r="N84" s="21"/>
    </row>
    <row r="85" spans="1:14" s="3" customFormat="1" ht="15" x14ac:dyDescent="0.25">
      <c r="A85" s="9" t="s">
        <v>300</v>
      </c>
      <c r="B85" s="10" t="s">
        <v>301</v>
      </c>
      <c r="C85" s="11" t="s">
        <v>91</v>
      </c>
      <c r="D85" s="12">
        <v>10</v>
      </c>
      <c r="E85" s="13" t="s">
        <v>302</v>
      </c>
      <c r="F85" s="60">
        <f t="shared" si="3"/>
        <v>10</v>
      </c>
      <c r="G85" s="10"/>
      <c r="H85" s="7"/>
      <c r="I85" s="7"/>
      <c r="J85" s="7"/>
      <c r="M85" s="8"/>
      <c r="N85" s="21"/>
    </row>
    <row r="86" spans="1:14" s="3" customFormat="1" ht="22.5" x14ac:dyDescent="0.25">
      <c r="A86" s="9" t="s">
        <v>303</v>
      </c>
      <c r="B86" s="10" t="s">
        <v>304</v>
      </c>
      <c r="C86" s="11" t="s">
        <v>11</v>
      </c>
      <c r="D86" s="15">
        <v>0.1</v>
      </c>
      <c r="E86" s="13" t="s">
        <v>305</v>
      </c>
      <c r="F86" s="60">
        <f t="shared" si="3"/>
        <v>0.1</v>
      </c>
      <c r="G86" s="10"/>
      <c r="H86" s="7"/>
      <c r="I86" s="7"/>
      <c r="J86" s="7"/>
      <c r="M86" s="8"/>
      <c r="N86" s="21"/>
    </row>
    <row r="87" spans="1:14" s="3" customFormat="1" ht="15" x14ac:dyDescent="0.25">
      <c r="A87" s="9" t="s">
        <v>306</v>
      </c>
      <c r="B87" s="10" t="s">
        <v>307</v>
      </c>
      <c r="C87" s="11" t="s">
        <v>11</v>
      </c>
      <c r="D87" s="14">
        <v>0.01</v>
      </c>
      <c r="E87" s="13" t="s">
        <v>308</v>
      </c>
      <c r="F87" s="60">
        <f t="shared" si="3"/>
        <v>0.01</v>
      </c>
      <c r="G87" s="10"/>
      <c r="H87" s="7"/>
      <c r="I87" s="7"/>
      <c r="J87" s="7"/>
      <c r="M87" s="8"/>
      <c r="N87" s="21"/>
    </row>
    <row r="88" spans="1:14" s="3" customFormat="1" ht="22.5" x14ac:dyDescent="0.25">
      <c r="A88" s="9" t="s">
        <v>309</v>
      </c>
      <c r="B88" s="10" t="s">
        <v>310</v>
      </c>
      <c r="C88" s="11" t="s">
        <v>11</v>
      </c>
      <c r="D88" s="19">
        <v>-1.0864E-2</v>
      </c>
      <c r="E88" s="13" t="s">
        <v>311</v>
      </c>
      <c r="F88" s="60">
        <f t="shared" si="3"/>
        <v>-1.0864E-2</v>
      </c>
      <c r="G88" s="10"/>
      <c r="H88" s="7"/>
      <c r="I88" s="7"/>
      <c r="J88" s="7"/>
      <c r="M88" s="8"/>
      <c r="N88" s="21"/>
    </row>
    <row r="89" spans="1:14" s="3" customFormat="1" ht="22.5" x14ac:dyDescent="0.25">
      <c r="A89" s="9" t="s">
        <v>312</v>
      </c>
      <c r="B89" s="10" t="s">
        <v>313</v>
      </c>
      <c r="C89" s="11" t="s">
        <v>91</v>
      </c>
      <c r="D89" s="12">
        <v>1</v>
      </c>
      <c r="E89" s="13" t="s">
        <v>314</v>
      </c>
      <c r="F89" s="60">
        <f t="shared" si="3"/>
        <v>1</v>
      </c>
      <c r="G89" s="10"/>
      <c r="H89" s="7"/>
      <c r="I89" s="7"/>
      <c r="J89" s="7"/>
      <c r="M89" s="8"/>
      <c r="N89" s="21"/>
    </row>
    <row r="90" spans="1:14" s="3" customFormat="1" ht="15" x14ac:dyDescent="0.25">
      <c r="A90" s="75" t="s">
        <v>315</v>
      </c>
      <c r="B90" s="76"/>
      <c r="C90" s="76"/>
      <c r="D90" s="76"/>
      <c r="E90" s="76"/>
      <c r="F90" s="76"/>
      <c r="G90" s="77"/>
      <c r="H90" s="7"/>
      <c r="I90" s="7"/>
      <c r="J90" s="7"/>
      <c r="M90" s="8"/>
      <c r="N90" s="21" t="s">
        <v>315</v>
      </c>
    </row>
    <row r="91" spans="1:14" s="3" customFormat="1" ht="33.75" x14ac:dyDescent="0.25">
      <c r="A91" s="9" t="s">
        <v>316</v>
      </c>
      <c r="B91" s="10" t="s">
        <v>227</v>
      </c>
      <c r="C91" s="11" t="s">
        <v>62</v>
      </c>
      <c r="D91" s="20">
        <v>6.5939999999999998E-4</v>
      </c>
      <c r="E91" s="13" t="s">
        <v>228</v>
      </c>
      <c r="F91" s="60">
        <f>D91</f>
        <v>6.5939999999999998E-4</v>
      </c>
      <c r="G91" s="10"/>
      <c r="H91" s="7"/>
      <c r="I91" s="7"/>
      <c r="J91" s="7"/>
      <c r="M91" s="8"/>
      <c r="N91" s="21"/>
    </row>
    <row r="92" spans="1:14" s="3" customFormat="1" ht="22.5" x14ac:dyDescent="0.25">
      <c r="A92" s="9" t="s">
        <v>317</v>
      </c>
      <c r="B92" s="10" t="s">
        <v>318</v>
      </c>
      <c r="C92" s="11" t="s">
        <v>22</v>
      </c>
      <c r="D92" s="18">
        <v>8.1000000000000003E-2</v>
      </c>
      <c r="E92" s="13" t="s">
        <v>319</v>
      </c>
      <c r="F92" s="60">
        <f t="shared" ref="F92:F96" si="4">D92</f>
        <v>8.1000000000000003E-2</v>
      </c>
      <c r="G92" s="10"/>
      <c r="H92" s="7"/>
      <c r="I92" s="7"/>
      <c r="J92" s="7"/>
      <c r="M92" s="8"/>
      <c r="N92" s="21"/>
    </row>
    <row r="93" spans="1:14" s="3" customFormat="1" ht="33.75" x14ac:dyDescent="0.25">
      <c r="A93" s="9" t="s">
        <v>320</v>
      </c>
      <c r="B93" s="10" t="s">
        <v>321</v>
      </c>
      <c r="C93" s="11" t="s">
        <v>59</v>
      </c>
      <c r="D93" s="16">
        <v>1.404E-2</v>
      </c>
      <c r="E93" s="13" t="s">
        <v>322</v>
      </c>
      <c r="F93" s="60">
        <f t="shared" si="4"/>
        <v>1.404E-2</v>
      </c>
      <c r="G93" s="10"/>
      <c r="H93" s="7"/>
      <c r="I93" s="7"/>
      <c r="J93" s="7"/>
      <c r="M93" s="8"/>
      <c r="N93" s="21"/>
    </row>
    <row r="94" spans="1:14" s="3" customFormat="1" ht="22.5" x14ac:dyDescent="0.25">
      <c r="A94" s="9" t="s">
        <v>323</v>
      </c>
      <c r="B94" s="10" t="s">
        <v>324</v>
      </c>
      <c r="C94" s="11" t="s">
        <v>113</v>
      </c>
      <c r="D94" s="15">
        <v>0.6</v>
      </c>
      <c r="E94" s="13" t="s">
        <v>325</v>
      </c>
      <c r="F94" s="60">
        <f t="shared" si="4"/>
        <v>0.6</v>
      </c>
      <c r="G94" s="10"/>
      <c r="H94" s="7"/>
      <c r="I94" s="7"/>
      <c r="J94" s="7"/>
      <c r="M94" s="8"/>
      <c r="N94" s="21"/>
    </row>
    <row r="95" spans="1:14" s="3" customFormat="1" ht="45" x14ac:dyDescent="0.25">
      <c r="A95" s="9" t="s">
        <v>326</v>
      </c>
      <c r="B95" s="10" t="s">
        <v>327</v>
      </c>
      <c r="C95" s="11" t="s">
        <v>59</v>
      </c>
      <c r="D95" s="19">
        <v>5.5574999999999999E-2</v>
      </c>
      <c r="E95" s="13" t="s">
        <v>328</v>
      </c>
      <c r="F95" s="60">
        <f t="shared" si="4"/>
        <v>5.5574999999999999E-2</v>
      </c>
      <c r="G95" s="10"/>
      <c r="H95" s="7"/>
      <c r="I95" s="7"/>
      <c r="J95" s="7"/>
      <c r="M95" s="8"/>
      <c r="N95" s="21"/>
    </row>
    <row r="96" spans="1:14" s="3" customFormat="1" ht="22.5" x14ac:dyDescent="0.25">
      <c r="A96" s="9" t="s">
        <v>329</v>
      </c>
      <c r="B96" s="10" t="s">
        <v>175</v>
      </c>
      <c r="C96" s="11" t="s">
        <v>62</v>
      </c>
      <c r="D96" s="18">
        <v>8.9999999999999993E-3</v>
      </c>
      <c r="E96" s="13" t="s">
        <v>176</v>
      </c>
      <c r="F96" s="60">
        <f t="shared" si="4"/>
        <v>8.9999999999999993E-3</v>
      </c>
      <c r="G96" s="10"/>
      <c r="H96" s="7"/>
      <c r="I96" s="7"/>
      <c r="J96" s="7"/>
      <c r="M96" s="8"/>
      <c r="N96" s="21"/>
    </row>
    <row r="97" spans="1:14" s="3" customFormat="1" ht="15" x14ac:dyDescent="0.25">
      <c r="A97" s="75" t="s">
        <v>330</v>
      </c>
      <c r="B97" s="76"/>
      <c r="C97" s="76"/>
      <c r="D97" s="76"/>
      <c r="E97" s="76"/>
      <c r="F97" s="76"/>
      <c r="G97" s="77"/>
      <c r="H97" s="7"/>
      <c r="I97" s="7"/>
      <c r="J97" s="7"/>
      <c r="M97" s="8"/>
      <c r="N97" s="21" t="s">
        <v>330</v>
      </c>
    </row>
    <row r="98" spans="1:14" s="3" customFormat="1" ht="33.75" x14ac:dyDescent="0.25">
      <c r="A98" s="9" t="s">
        <v>331</v>
      </c>
      <c r="B98" s="10" t="s">
        <v>172</v>
      </c>
      <c r="C98" s="11" t="s">
        <v>62</v>
      </c>
      <c r="D98" s="17">
        <v>0.25140000000000001</v>
      </c>
      <c r="E98" s="13" t="s">
        <v>173</v>
      </c>
      <c r="F98" s="60">
        <f>D98</f>
        <v>0.25140000000000001</v>
      </c>
      <c r="G98" s="10"/>
      <c r="H98" s="7"/>
      <c r="I98" s="7"/>
      <c r="J98" s="7"/>
      <c r="M98" s="8"/>
      <c r="N98" s="21"/>
    </row>
    <row r="99" spans="1:14" s="3" customFormat="1" ht="22.5" x14ac:dyDescent="0.25">
      <c r="A99" s="9" t="s">
        <v>332</v>
      </c>
      <c r="B99" s="10" t="s">
        <v>333</v>
      </c>
      <c r="C99" s="11" t="s">
        <v>70</v>
      </c>
      <c r="D99" s="14">
        <v>0.11</v>
      </c>
      <c r="E99" s="13" t="s">
        <v>334</v>
      </c>
      <c r="F99" s="60">
        <f t="shared" ref="F99:F130" si="5">D99</f>
        <v>0.11</v>
      </c>
      <c r="G99" s="10"/>
      <c r="H99" s="7"/>
      <c r="I99" s="7"/>
      <c r="J99" s="7"/>
      <c r="M99" s="8"/>
      <c r="N99" s="21"/>
    </row>
    <row r="100" spans="1:14" s="3" customFormat="1" ht="33.75" x14ac:dyDescent="0.25">
      <c r="A100" s="9" t="s">
        <v>335</v>
      </c>
      <c r="B100" s="10" t="s">
        <v>336</v>
      </c>
      <c r="C100" s="11" t="s">
        <v>126</v>
      </c>
      <c r="D100" s="12">
        <v>110</v>
      </c>
      <c r="E100" s="13" t="s">
        <v>337</v>
      </c>
      <c r="F100" s="60">
        <f t="shared" si="5"/>
        <v>110</v>
      </c>
      <c r="G100" s="10"/>
      <c r="H100" s="7"/>
      <c r="I100" s="7"/>
      <c r="J100" s="7"/>
      <c r="M100" s="8"/>
      <c r="N100" s="21"/>
    </row>
    <row r="101" spans="1:14" s="3" customFormat="1" ht="22.5" x14ac:dyDescent="0.25">
      <c r="A101" s="9" t="s">
        <v>338</v>
      </c>
      <c r="B101" s="10" t="s">
        <v>339</v>
      </c>
      <c r="C101" s="11" t="s">
        <v>340</v>
      </c>
      <c r="D101" s="12">
        <v>78</v>
      </c>
      <c r="E101" s="13" t="s">
        <v>341</v>
      </c>
      <c r="F101" s="60">
        <f t="shared" si="5"/>
        <v>78</v>
      </c>
      <c r="G101" s="10"/>
      <c r="H101" s="7"/>
      <c r="I101" s="7"/>
      <c r="J101" s="7"/>
      <c r="M101" s="8"/>
      <c r="N101" s="21"/>
    </row>
    <row r="102" spans="1:14" s="3" customFormat="1" ht="33.75" x14ac:dyDescent="0.25">
      <c r="A102" s="9" t="s">
        <v>342</v>
      </c>
      <c r="B102" s="10" t="s">
        <v>343</v>
      </c>
      <c r="C102" s="11" t="s">
        <v>8</v>
      </c>
      <c r="D102" s="20">
        <v>-2.5563039000000001</v>
      </c>
      <c r="E102" s="13" t="s">
        <v>344</v>
      </c>
      <c r="F102" s="60">
        <f t="shared" si="5"/>
        <v>-2.5563039000000001</v>
      </c>
      <c r="G102" s="10"/>
      <c r="H102" s="7"/>
      <c r="I102" s="7"/>
      <c r="J102" s="7"/>
      <c r="M102" s="8"/>
      <c r="N102" s="21"/>
    </row>
    <row r="103" spans="1:14" s="3" customFormat="1" ht="33.75" x14ac:dyDescent="0.25">
      <c r="A103" s="9" t="s">
        <v>345</v>
      </c>
      <c r="B103" s="10" t="s">
        <v>346</v>
      </c>
      <c r="C103" s="11" t="s">
        <v>120</v>
      </c>
      <c r="D103" s="12">
        <v>78</v>
      </c>
      <c r="E103" s="13" t="s">
        <v>347</v>
      </c>
      <c r="F103" s="60">
        <f t="shared" si="5"/>
        <v>78</v>
      </c>
      <c r="G103" s="10"/>
      <c r="H103" s="7"/>
      <c r="I103" s="7"/>
      <c r="J103" s="7"/>
      <c r="M103" s="8"/>
      <c r="N103" s="21"/>
    </row>
    <row r="104" spans="1:14" s="3" customFormat="1" ht="22.5" x14ac:dyDescent="0.25">
      <c r="A104" s="9" t="s">
        <v>348</v>
      </c>
      <c r="B104" s="10" t="s">
        <v>175</v>
      </c>
      <c r="C104" s="11" t="s">
        <v>62</v>
      </c>
      <c r="D104" s="17">
        <v>0.25140000000000001</v>
      </c>
      <c r="E104" s="13" t="s">
        <v>176</v>
      </c>
      <c r="F104" s="60">
        <f t="shared" si="5"/>
        <v>0.25140000000000001</v>
      </c>
      <c r="G104" s="10"/>
      <c r="H104" s="7"/>
      <c r="I104" s="7"/>
      <c r="J104" s="7"/>
      <c r="M104" s="8"/>
      <c r="N104" s="21"/>
    </row>
    <row r="105" spans="1:14" s="3" customFormat="1" ht="22.5" x14ac:dyDescent="0.25">
      <c r="A105" s="9" t="s">
        <v>349</v>
      </c>
      <c r="B105" s="10" t="s">
        <v>50</v>
      </c>
      <c r="C105" s="11" t="s">
        <v>22</v>
      </c>
      <c r="D105" s="15">
        <v>13.5</v>
      </c>
      <c r="E105" s="13" t="s">
        <v>51</v>
      </c>
      <c r="F105" s="60">
        <f t="shared" si="5"/>
        <v>13.5</v>
      </c>
      <c r="G105" s="10"/>
      <c r="H105" s="7"/>
      <c r="I105" s="7"/>
      <c r="J105" s="7"/>
      <c r="M105" s="8"/>
      <c r="N105" s="21"/>
    </row>
    <row r="106" spans="1:14" s="3" customFormat="1" ht="33.75" x14ac:dyDescent="0.25">
      <c r="A106" s="9" t="s">
        <v>350</v>
      </c>
      <c r="B106" s="10" t="s">
        <v>351</v>
      </c>
      <c r="C106" s="11" t="s">
        <v>59</v>
      </c>
      <c r="D106" s="20">
        <v>-0.74051080000000002</v>
      </c>
      <c r="E106" s="13" t="s">
        <v>352</v>
      </c>
      <c r="F106" s="60">
        <f t="shared" si="5"/>
        <v>-0.74051080000000002</v>
      </c>
      <c r="G106" s="10"/>
      <c r="H106" s="7"/>
      <c r="I106" s="7"/>
      <c r="J106" s="7"/>
      <c r="M106" s="8"/>
      <c r="N106" s="21"/>
    </row>
    <row r="107" spans="1:14" s="3" customFormat="1" ht="15" x14ac:dyDescent="0.25">
      <c r="A107" s="9" t="s">
        <v>353</v>
      </c>
      <c r="B107" s="10" t="s">
        <v>354</v>
      </c>
      <c r="C107" s="11" t="s">
        <v>126</v>
      </c>
      <c r="D107" s="19">
        <v>-35.947125</v>
      </c>
      <c r="E107" s="13" t="s">
        <v>355</v>
      </c>
      <c r="F107" s="60">
        <f t="shared" si="5"/>
        <v>-35.947125</v>
      </c>
      <c r="G107" s="10"/>
      <c r="H107" s="7"/>
      <c r="I107" s="7"/>
      <c r="J107" s="7"/>
      <c r="M107" s="8"/>
      <c r="N107" s="21"/>
    </row>
    <row r="108" spans="1:14" s="3" customFormat="1" ht="15" x14ac:dyDescent="0.25">
      <c r="A108" s="9" t="s">
        <v>356</v>
      </c>
      <c r="B108" s="10" t="s">
        <v>357</v>
      </c>
      <c r="C108" s="11" t="s">
        <v>113</v>
      </c>
      <c r="D108" s="19">
        <v>-7.189425</v>
      </c>
      <c r="E108" s="13" t="s">
        <v>358</v>
      </c>
      <c r="F108" s="60">
        <f t="shared" si="5"/>
        <v>-7.189425</v>
      </c>
      <c r="G108" s="10"/>
      <c r="H108" s="7"/>
      <c r="I108" s="7"/>
      <c r="J108" s="7"/>
      <c r="M108" s="8"/>
      <c r="N108" s="21"/>
    </row>
    <row r="109" spans="1:14" s="3" customFormat="1" ht="45" x14ac:dyDescent="0.25">
      <c r="A109" s="9" t="s">
        <v>359</v>
      </c>
      <c r="B109" s="10" t="s">
        <v>360</v>
      </c>
      <c r="C109" s="11" t="s">
        <v>126</v>
      </c>
      <c r="D109" s="14">
        <v>1272.05</v>
      </c>
      <c r="E109" s="13" t="s">
        <v>361</v>
      </c>
      <c r="F109" s="60">
        <f t="shared" si="5"/>
        <v>1272.05</v>
      </c>
      <c r="G109" s="10"/>
      <c r="H109" s="7"/>
      <c r="I109" s="7"/>
      <c r="J109" s="7"/>
      <c r="M109" s="8"/>
      <c r="N109" s="21"/>
    </row>
    <row r="110" spans="1:14" s="3" customFormat="1" ht="45" x14ac:dyDescent="0.25">
      <c r="A110" s="9" t="s">
        <v>362</v>
      </c>
      <c r="B110" s="10" t="s">
        <v>363</v>
      </c>
      <c r="C110" s="11" t="s">
        <v>126</v>
      </c>
      <c r="D110" s="14">
        <v>118.45</v>
      </c>
      <c r="E110" s="13" t="s">
        <v>364</v>
      </c>
      <c r="F110" s="60">
        <f t="shared" si="5"/>
        <v>118.45</v>
      </c>
      <c r="G110" s="10"/>
      <c r="H110" s="7"/>
      <c r="I110" s="7"/>
      <c r="J110" s="7"/>
      <c r="M110" s="8"/>
      <c r="N110" s="21"/>
    </row>
    <row r="111" spans="1:14" s="3" customFormat="1" ht="33.75" x14ac:dyDescent="0.25">
      <c r="A111" s="9" t="s">
        <v>365</v>
      </c>
      <c r="B111" s="10" t="s">
        <v>366</v>
      </c>
      <c r="C111" s="11" t="s">
        <v>367</v>
      </c>
      <c r="D111" s="12">
        <v>150</v>
      </c>
      <c r="E111" s="13" t="s">
        <v>368</v>
      </c>
      <c r="F111" s="60">
        <f t="shared" si="5"/>
        <v>150</v>
      </c>
      <c r="G111" s="10"/>
      <c r="H111" s="7"/>
      <c r="I111" s="7"/>
      <c r="J111" s="7"/>
      <c r="M111" s="8"/>
      <c r="N111" s="21"/>
    </row>
    <row r="112" spans="1:14" s="3" customFormat="1" ht="22.5" x14ac:dyDescent="0.25">
      <c r="A112" s="9" t="s">
        <v>369</v>
      </c>
      <c r="B112" s="10" t="s">
        <v>370</v>
      </c>
      <c r="C112" s="11" t="s">
        <v>367</v>
      </c>
      <c r="D112" s="12">
        <v>2</v>
      </c>
      <c r="E112" s="13" t="s">
        <v>371</v>
      </c>
      <c r="F112" s="60">
        <f t="shared" si="5"/>
        <v>2</v>
      </c>
      <c r="G112" s="10"/>
      <c r="H112" s="7"/>
      <c r="I112" s="7"/>
      <c r="J112" s="7"/>
      <c r="M112" s="8"/>
      <c r="N112" s="21"/>
    </row>
    <row r="113" spans="1:14" s="3" customFormat="1" ht="33.75" x14ac:dyDescent="0.25">
      <c r="A113" s="9" t="s">
        <v>372</v>
      </c>
      <c r="B113" s="10" t="s">
        <v>373</v>
      </c>
      <c r="C113" s="11" t="s">
        <v>91</v>
      </c>
      <c r="D113" s="12">
        <v>2</v>
      </c>
      <c r="E113" s="13" t="s">
        <v>374</v>
      </c>
      <c r="F113" s="60">
        <f t="shared" si="5"/>
        <v>2</v>
      </c>
      <c r="G113" s="10"/>
      <c r="H113" s="7"/>
      <c r="I113" s="7"/>
      <c r="J113" s="7"/>
      <c r="M113" s="8"/>
      <c r="N113" s="21"/>
    </row>
    <row r="114" spans="1:14" s="3" customFormat="1" ht="33.75" x14ac:dyDescent="0.25">
      <c r="A114" s="9" t="s">
        <v>375</v>
      </c>
      <c r="B114" s="10" t="s">
        <v>376</v>
      </c>
      <c r="C114" s="11" t="s">
        <v>22</v>
      </c>
      <c r="D114" s="14">
        <v>90.55</v>
      </c>
      <c r="E114" s="13" t="s">
        <v>377</v>
      </c>
      <c r="F114" s="60">
        <f t="shared" si="5"/>
        <v>90.55</v>
      </c>
      <c r="G114" s="10"/>
      <c r="H114" s="7"/>
      <c r="I114" s="7"/>
      <c r="J114" s="7"/>
      <c r="M114" s="8"/>
      <c r="N114" s="21"/>
    </row>
    <row r="115" spans="1:14" s="3" customFormat="1" ht="22.5" x14ac:dyDescent="0.25">
      <c r="A115" s="9" t="s">
        <v>378</v>
      </c>
      <c r="B115" s="10" t="s">
        <v>379</v>
      </c>
      <c r="C115" s="11" t="s">
        <v>380</v>
      </c>
      <c r="D115" s="17">
        <v>9.2361000000000004</v>
      </c>
      <c r="E115" s="13" t="s">
        <v>381</v>
      </c>
      <c r="F115" s="60">
        <f t="shared" si="5"/>
        <v>9.2361000000000004</v>
      </c>
      <c r="G115" s="10"/>
      <c r="H115" s="7"/>
      <c r="I115" s="7"/>
      <c r="J115" s="7"/>
      <c r="M115" s="8"/>
      <c r="N115" s="21"/>
    </row>
    <row r="116" spans="1:14" s="3" customFormat="1" ht="33.75" x14ac:dyDescent="0.25">
      <c r="A116" s="9" t="s">
        <v>382</v>
      </c>
      <c r="B116" s="10" t="s">
        <v>46</v>
      </c>
      <c r="C116" s="11" t="s">
        <v>22</v>
      </c>
      <c r="D116" s="15">
        <v>27.7</v>
      </c>
      <c r="E116" s="13" t="s">
        <v>383</v>
      </c>
      <c r="F116" s="60">
        <f t="shared" si="5"/>
        <v>27.7</v>
      </c>
      <c r="G116" s="10"/>
      <c r="H116" s="7"/>
      <c r="I116" s="7"/>
      <c r="J116" s="7"/>
      <c r="M116" s="8"/>
      <c r="N116" s="21"/>
    </row>
    <row r="117" spans="1:14" s="3" customFormat="1" ht="67.5" x14ac:dyDescent="0.25">
      <c r="A117" s="9" t="s">
        <v>384</v>
      </c>
      <c r="B117" s="10" t="s">
        <v>385</v>
      </c>
      <c r="C117" s="11" t="s">
        <v>126</v>
      </c>
      <c r="D117" s="15">
        <v>40.799999999999997</v>
      </c>
      <c r="E117" s="13" t="s">
        <v>386</v>
      </c>
      <c r="F117" s="60">
        <f t="shared" si="5"/>
        <v>40.799999999999997</v>
      </c>
      <c r="G117" s="10"/>
      <c r="H117" s="7"/>
      <c r="I117" s="7"/>
      <c r="J117" s="7"/>
      <c r="M117" s="8"/>
      <c r="N117" s="21"/>
    </row>
    <row r="118" spans="1:14" s="3" customFormat="1" ht="22.5" x14ac:dyDescent="0.25">
      <c r="A118" s="9" t="s">
        <v>387</v>
      </c>
      <c r="B118" s="10" t="s">
        <v>388</v>
      </c>
      <c r="C118" s="11" t="s">
        <v>126</v>
      </c>
      <c r="D118" s="15">
        <v>10.199999999999999</v>
      </c>
      <c r="E118" s="13" t="s">
        <v>389</v>
      </c>
      <c r="F118" s="60">
        <f t="shared" si="5"/>
        <v>10.199999999999999</v>
      </c>
      <c r="G118" s="10"/>
      <c r="H118" s="7"/>
      <c r="I118" s="7"/>
      <c r="J118" s="7"/>
      <c r="M118" s="8"/>
      <c r="N118" s="21"/>
    </row>
    <row r="119" spans="1:14" s="3" customFormat="1" ht="22.5" x14ac:dyDescent="0.25">
      <c r="A119" s="9" t="s">
        <v>390</v>
      </c>
      <c r="B119" s="10" t="s">
        <v>391</v>
      </c>
      <c r="C119" s="11" t="s">
        <v>126</v>
      </c>
      <c r="D119" s="12">
        <v>153</v>
      </c>
      <c r="E119" s="13" t="s">
        <v>392</v>
      </c>
      <c r="F119" s="60">
        <f t="shared" si="5"/>
        <v>153</v>
      </c>
      <c r="G119" s="10"/>
      <c r="H119" s="7"/>
      <c r="I119" s="7"/>
      <c r="J119" s="7"/>
      <c r="M119" s="8"/>
      <c r="N119" s="21"/>
    </row>
    <row r="120" spans="1:14" s="3" customFormat="1" ht="22.5" x14ac:dyDescent="0.25">
      <c r="A120" s="9" t="s">
        <v>393</v>
      </c>
      <c r="B120" s="10" t="s">
        <v>394</v>
      </c>
      <c r="C120" s="11" t="s">
        <v>126</v>
      </c>
      <c r="D120" s="15">
        <v>2621.4</v>
      </c>
      <c r="E120" s="13" t="s">
        <v>395</v>
      </c>
      <c r="F120" s="60">
        <f t="shared" si="5"/>
        <v>2621.4</v>
      </c>
      <c r="G120" s="10"/>
      <c r="H120" s="7"/>
      <c r="I120" s="7"/>
      <c r="J120" s="7"/>
      <c r="M120" s="8"/>
      <c r="N120" s="21"/>
    </row>
    <row r="121" spans="1:14" s="3" customFormat="1" ht="15" x14ac:dyDescent="0.25">
      <c r="A121" s="9" t="s">
        <v>396</v>
      </c>
      <c r="B121" s="10" t="s">
        <v>397</v>
      </c>
      <c r="C121" s="11" t="s">
        <v>22</v>
      </c>
      <c r="D121" s="15">
        <v>0.4</v>
      </c>
      <c r="E121" s="13" t="s">
        <v>398</v>
      </c>
      <c r="F121" s="60">
        <f t="shared" si="5"/>
        <v>0.4</v>
      </c>
      <c r="G121" s="10"/>
      <c r="H121" s="7"/>
      <c r="I121" s="7"/>
      <c r="J121" s="7"/>
      <c r="M121" s="8"/>
      <c r="N121" s="21"/>
    </row>
    <row r="122" spans="1:14" s="3" customFormat="1" ht="22.5" x14ac:dyDescent="0.25">
      <c r="A122" s="9" t="s">
        <v>399</v>
      </c>
      <c r="B122" s="10" t="s">
        <v>391</v>
      </c>
      <c r="C122" s="11" t="s">
        <v>126</v>
      </c>
      <c r="D122" s="15">
        <v>40.799999999999997</v>
      </c>
      <c r="E122" s="13" t="s">
        <v>392</v>
      </c>
      <c r="F122" s="60">
        <f t="shared" si="5"/>
        <v>40.799999999999997</v>
      </c>
      <c r="G122" s="10"/>
      <c r="H122" s="7"/>
      <c r="I122" s="7"/>
      <c r="J122" s="7"/>
      <c r="M122" s="8"/>
      <c r="N122" s="21"/>
    </row>
    <row r="123" spans="1:14" s="3" customFormat="1" ht="56.25" x14ac:dyDescent="0.25">
      <c r="A123" s="9" t="s">
        <v>400</v>
      </c>
      <c r="B123" s="10" t="s">
        <v>401</v>
      </c>
      <c r="C123" s="11" t="s">
        <v>22</v>
      </c>
      <c r="D123" s="14">
        <v>17.649999999999999</v>
      </c>
      <c r="E123" s="13" t="s">
        <v>402</v>
      </c>
      <c r="F123" s="60">
        <f t="shared" si="5"/>
        <v>17.649999999999999</v>
      </c>
      <c r="G123" s="10"/>
      <c r="H123" s="7"/>
      <c r="I123" s="7"/>
      <c r="J123" s="7"/>
      <c r="M123" s="8"/>
      <c r="N123" s="21"/>
    </row>
    <row r="124" spans="1:14" s="3" customFormat="1" ht="67.5" x14ac:dyDescent="0.25">
      <c r="A124" s="9" t="s">
        <v>403</v>
      </c>
      <c r="B124" s="10" t="s">
        <v>385</v>
      </c>
      <c r="C124" s="11" t="s">
        <v>126</v>
      </c>
      <c r="D124" s="15">
        <v>61.2</v>
      </c>
      <c r="E124" s="13" t="s">
        <v>386</v>
      </c>
      <c r="F124" s="60">
        <f t="shared" si="5"/>
        <v>61.2</v>
      </c>
      <c r="G124" s="10"/>
      <c r="H124" s="7"/>
      <c r="I124" s="7"/>
      <c r="J124" s="7"/>
      <c r="M124" s="8"/>
      <c r="N124" s="21"/>
    </row>
    <row r="125" spans="1:14" s="3" customFormat="1" ht="22.5" x14ac:dyDescent="0.25">
      <c r="A125" s="9" t="s">
        <v>404</v>
      </c>
      <c r="B125" s="10" t="s">
        <v>388</v>
      </c>
      <c r="C125" s="11" t="s">
        <v>126</v>
      </c>
      <c r="D125" s="12">
        <v>51</v>
      </c>
      <c r="E125" s="13" t="s">
        <v>389</v>
      </c>
      <c r="F125" s="60">
        <f t="shared" si="5"/>
        <v>51</v>
      </c>
      <c r="G125" s="10"/>
      <c r="H125" s="7"/>
      <c r="I125" s="7"/>
      <c r="J125" s="7"/>
      <c r="M125" s="8"/>
      <c r="N125" s="21"/>
    </row>
    <row r="126" spans="1:14" s="3" customFormat="1" ht="22.5" x14ac:dyDescent="0.25">
      <c r="A126" s="9" t="s">
        <v>405</v>
      </c>
      <c r="B126" s="10" t="s">
        <v>391</v>
      </c>
      <c r="C126" s="11" t="s">
        <v>126</v>
      </c>
      <c r="D126" s="15">
        <v>770.1</v>
      </c>
      <c r="E126" s="13" t="s">
        <v>392</v>
      </c>
      <c r="F126" s="60">
        <f t="shared" si="5"/>
        <v>770.1</v>
      </c>
      <c r="G126" s="10"/>
      <c r="H126" s="7"/>
      <c r="I126" s="7"/>
      <c r="J126" s="7"/>
      <c r="M126" s="8"/>
      <c r="N126" s="21"/>
    </row>
    <row r="127" spans="1:14" s="3" customFormat="1" ht="22.5" x14ac:dyDescent="0.25">
      <c r="A127" s="9" t="s">
        <v>406</v>
      </c>
      <c r="B127" s="10" t="s">
        <v>394</v>
      </c>
      <c r="C127" s="11" t="s">
        <v>126</v>
      </c>
      <c r="D127" s="12">
        <v>918</v>
      </c>
      <c r="E127" s="13" t="s">
        <v>395</v>
      </c>
      <c r="F127" s="60">
        <f t="shared" si="5"/>
        <v>918</v>
      </c>
      <c r="G127" s="10"/>
      <c r="H127" s="7"/>
      <c r="I127" s="7"/>
      <c r="J127" s="7"/>
      <c r="M127" s="8"/>
      <c r="N127" s="21"/>
    </row>
    <row r="128" spans="1:14" s="3" customFormat="1" ht="22.5" x14ac:dyDescent="0.25">
      <c r="A128" s="9" t="s">
        <v>407</v>
      </c>
      <c r="B128" s="10" t="s">
        <v>408</v>
      </c>
      <c r="C128" s="11" t="s">
        <v>11</v>
      </c>
      <c r="D128" s="12">
        <v>6</v>
      </c>
      <c r="E128" s="13" t="s">
        <v>409</v>
      </c>
      <c r="F128" s="60">
        <f t="shared" si="5"/>
        <v>6</v>
      </c>
      <c r="G128" s="10"/>
      <c r="H128" s="7"/>
      <c r="I128" s="7"/>
      <c r="J128" s="7"/>
      <c r="M128" s="8"/>
      <c r="N128" s="21"/>
    </row>
    <row r="129" spans="1:14" s="3" customFormat="1" ht="45" x14ac:dyDescent="0.25">
      <c r="A129" s="9" t="s">
        <v>410</v>
      </c>
      <c r="B129" s="10" t="s">
        <v>411</v>
      </c>
      <c r="C129" s="11" t="s">
        <v>22</v>
      </c>
      <c r="D129" s="15">
        <v>3.5</v>
      </c>
      <c r="E129" s="13" t="s">
        <v>412</v>
      </c>
      <c r="F129" s="60">
        <f t="shared" si="5"/>
        <v>3.5</v>
      </c>
      <c r="G129" s="10"/>
      <c r="H129" s="7"/>
      <c r="I129" s="7"/>
      <c r="J129" s="7"/>
      <c r="M129" s="8"/>
      <c r="N129" s="21"/>
    </row>
    <row r="130" spans="1:14" s="3" customFormat="1" ht="22.5" x14ac:dyDescent="0.25">
      <c r="A130" s="9" t="s">
        <v>413</v>
      </c>
      <c r="B130" s="10" t="s">
        <v>414</v>
      </c>
      <c r="C130" s="11" t="s">
        <v>380</v>
      </c>
      <c r="D130" s="17">
        <v>0.36049999999999999</v>
      </c>
      <c r="E130" s="13" t="s">
        <v>415</v>
      </c>
      <c r="F130" s="60">
        <f t="shared" si="5"/>
        <v>0.36049999999999999</v>
      </c>
      <c r="G130" s="10"/>
      <c r="H130" s="7"/>
      <c r="I130" s="7"/>
      <c r="J130" s="7"/>
      <c r="M130" s="8"/>
      <c r="N130" s="21"/>
    </row>
    <row r="131" spans="1:14" s="3" customFormat="1" ht="15" x14ac:dyDescent="0.25">
      <c r="A131" s="78" t="s">
        <v>416</v>
      </c>
      <c r="B131" s="79"/>
      <c r="C131" s="79"/>
      <c r="D131" s="79"/>
      <c r="E131" s="79"/>
      <c r="F131" s="79"/>
      <c r="G131" s="80"/>
      <c r="H131" s="7"/>
      <c r="I131" s="7"/>
      <c r="J131" s="7"/>
      <c r="M131" s="8" t="s">
        <v>416</v>
      </c>
      <c r="N131" s="21"/>
    </row>
    <row r="132" spans="1:14" s="3" customFormat="1" ht="33.75" x14ac:dyDescent="0.25">
      <c r="A132" s="9" t="s">
        <v>417</v>
      </c>
      <c r="B132" s="10" t="s">
        <v>97</v>
      </c>
      <c r="C132" s="11" t="s">
        <v>8</v>
      </c>
      <c r="D132" s="12">
        <v>1</v>
      </c>
      <c r="E132" s="13" t="s">
        <v>9</v>
      </c>
      <c r="F132" s="60">
        <f>D132</f>
        <v>1</v>
      </c>
      <c r="G132" s="10"/>
      <c r="H132" s="7"/>
      <c r="I132" s="7"/>
      <c r="J132" s="7"/>
      <c r="M132" s="8"/>
      <c r="N132" s="21"/>
    </row>
    <row r="133" spans="1:14" s="3" customFormat="1" ht="33.75" x14ac:dyDescent="0.25">
      <c r="A133" s="9" t="s">
        <v>418</v>
      </c>
      <c r="B133" s="10" t="s">
        <v>419</v>
      </c>
      <c r="C133" s="11" t="s">
        <v>11</v>
      </c>
      <c r="D133" s="14">
        <v>0.06</v>
      </c>
      <c r="E133" s="13" t="s">
        <v>420</v>
      </c>
      <c r="F133" s="60">
        <f t="shared" ref="F133:F182" si="6">D133</f>
        <v>0.06</v>
      </c>
      <c r="G133" s="10"/>
      <c r="H133" s="7"/>
      <c r="I133" s="7"/>
      <c r="J133" s="7"/>
      <c r="M133" s="8"/>
      <c r="N133" s="21"/>
    </row>
    <row r="134" spans="1:14" s="3" customFormat="1" ht="33.75" x14ac:dyDescent="0.25">
      <c r="A134" s="9" t="s">
        <v>421</v>
      </c>
      <c r="B134" s="10" t="s">
        <v>422</v>
      </c>
      <c r="C134" s="11" t="s">
        <v>8</v>
      </c>
      <c r="D134" s="12">
        <v>1</v>
      </c>
      <c r="E134" s="13" t="s">
        <v>423</v>
      </c>
      <c r="F134" s="60">
        <f t="shared" si="6"/>
        <v>1</v>
      </c>
      <c r="G134" s="10"/>
      <c r="H134" s="7"/>
      <c r="I134" s="7"/>
      <c r="J134" s="7"/>
      <c r="M134" s="8"/>
      <c r="N134" s="21"/>
    </row>
    <row r="135" spans="1:14" s="3" customFormat="1" ht="33.75" x14ac:dyDescent="0.25">
      <c r="A135" s="9" t="s">
        <v>425</v>
      </c>
      <c r="B135" s="10" t="s">
        <v>97</v>
      </c>
      <c r="C135" s="11" t="s">
        <v>8</v>
      </c>
      <c r="D135" s="12">
        <v>46</v>
      </c>
      <c r="E135" s="13" t="s">
        <v>9</v>
      </c>
      <c r="F135" s="60">
        <f t="shared" si="6"/>
        <v>46</v>
      </c>
      <c r="G135" s="10"/>
      <c r="H135" s="7"/>
      <c r="I135" s="7"/>
      <c r="J135" s="7"/>
      <c r="M135" s="8"/>
      <c r="N135" s="21"/>
    </row>
    <row r="136" spans="1:14" s="3" customFormat="1" ht="33.75" x14ac:dyDescent="0.25">
      <c r="A136" s="9" t="s">
        <v>426</v>
      </c>
      <c r="B136" s="10" t="s">
        <v>99</v>
      </c>
      <c r="C136" s="11" t="s">
        <v>11</v>
      </c>
      <c r="D136" s="14">
        <v>7.06</v>
      </c>
      <c r="E136" s="13" t="s">
        <v>420</v>
      </c>
      <c r="F136" s="60">
        <f t="shared" si="6"/>
        <v>7.06</v>
      </c>
      <c r="G136" s="10"/>
      <c r="H136" s="7"/>
      <c r="I136" s="7"/>
      <c r="J136" s="7"/>
      <c r="M136" s="8"/>
      <c r="N136" s="21"/>
    </row>
    <row r="137" spans="1:14" s="3" customFormat="1" ht="22.5" x14ac:dyDescent="0.25">
      <c r="A137" s="9" t="s">
        <v>428</v>
      </c>
      <c r="B137" s="10" t="s">
        <v>103</v>
      </c>
      <c r="C137" s="11" t="s">
        <v>8</v>
      </c>
      <c r="D137" s="12">
        <v>22</v>
      </c>
      <c r="E137" s="13" t="s">
        <v>104</v>
      </c>
      <c r="F137" s="60">
        <f t="shared" si="6"/>
        <v>22</v>
      </c>
      <c r="G137" s="10"/>
      <c r="H137" s="7"/>
      <c r="I137" s="7"/>
      <c r="J137" s="7"/>
      <c r="M137" s="8"/>
      <c r="N137" s="21"/>
    </row>
    <row r="138" spans="1:14" s="3" customFormat="1" ht="33.75" x14ac:dyDescent="0.25">
      <c r="A138" s="9" t="s">
        <v>430</v>
      </c>
      <c r="B138" s="10" t="s">
        <v>88</v>
      </c>
      <c r="C138" s="11" t="s">
        <v>8</v>
      </c>
      <c r="D138" s="12">
        <v>10</v>
      </c>
      <c r="E138" s="13" t="s">
        <v>160</v>
      </c>
      <c r="F138" s="60">
        <f t="shared" si="6"/>
        <v>10</v>
      </c>
      <c r="G138" s="10"/>
      <c r="H138" s="7"/>
      <c r="I138" s="7"/>
      <c r="J138" s="7"/>
      <c r="M138" s="8"/>
      <c r="N138" s="21"/>
    </row>
    <row r="139" spans="1:14" s="3" customFormat="1" ht="33.75" x14ac:dyDescent="0.25">
      <c r="A139" s="9" t="s">
        <v>433</v>
      </c>
      <c r="B139" s="10" t="s">
        <v>128</v>
      </c>
      <c r="C139" s="11" t="s">
        <v>8</v>
      </c>
      <c r="D139" s="12">
        <v>124</v>
      </c>
      <c r="E139" s="13" t="s">
        <v>16</v>
      </c>
      <c r="F139" s="60">
        <f t="shared" si="6"/>
        <v>124</v>
      </c>
      <c r="G139" s="10"/>
      <c r="H139" s="7"/>
      <c r="I139" s="7"/>
      <c r="J139" s="7"/>
      <c r="M139" s="8"/>
      <c r="N139" s="21"/>
    </row>
    <row r="140" spans="1:14" s="3" customFormat="1" ht="33.75" x14ac:dyDescent="0.25">
      <c r="A140" s="9" t="s">
        <v>434</v>
      </c>
      <c r="B140" s="10" t="s">
        <v>435</v>
      </c>
      <c r="C140" s="11" t="s">
        <v>8</v>
      </c>
      <c r="D140" s="12">
        <v>7</v>
      </c>
      <c r="E140" s="13" t="s">
        <v>18</v>
      </c>
      <c r="F140" s="60">
        <f t="shared" si="6"/>
        <v>7</v>
      </c>
      <c r="G140" s="10"/>
      <c r="H140" s="7"/>
      <c r="I140" s="7"/>
      <c r="J140" s="7"/>
      <c r="M140" s="8"/>
      <c r="N140" s="21"/>
    </row>
    <row r="141" spans="1:14" s="3" customFormat="1" ht="45" x14ac:dyDescent="0.25">
      <c r="A141" s="9" t="s">
        <v>437</v>
      </c>
      <c r="B141" s="10" t="s">
        <v>215</v>
      </c>
      <c r="C141" s="11" t="s">
        <v>8</v>
      </c>
      <c r="D141" s="12">
        <v>67</v>
      </c>
      <c r="E141" s="13" t="s">
        <v>14</v>
      </c>
      <c r="F141" s="60">
        <f t="shared" si="6"/>
        <v>67</v>
      </c>
      <c r="G141" s="10"/>
      <c r="H141" s="7"/>
      <c r="I141" s="7"/>
      <c r="J141" s="7"/>
      <c r="M141" s="8"/>
      <c r="N141" s="21"/>
    </row>
    <row r="142" spans="1:14" s="3" customFormat="1" ht="33.75" x14ac:dyDescent="0.25">
      <c r="A142" s="9" t="s">
        <v>440</v>
      </c>
      <c r="B142" s="10" t="s">
        <v>128</v>
      </c>
      <c r="C142" s="11" t="s">
        <v>8</v>
      </c>
      <c r="D142" s="12">
        <v>54</v>
      </c>
      <c r="E142" s="13" t="s">
        <v>16</v>
      </c>
      <c r="F142" s="60">
        <f t="shared" si="6"/>
        <v>54</v>
      </c>
      <c r="G142" s="10"/>
      <c r="H142" s="7"/>
      <c r="I142" s="7"/>
      <c r="J142" s="7"/>
      <c r="M142" s="8"/>
      <c r="N142" s="21"/>
    </row>
    <row r="143" spans="1:14" s="3" customFormat="1" ht="22.5" x14ac:dyDescent="0.25">
      <c r="A143" s="9" t="s">
        <v>443</v>
      </c>
      <c r="B143" s="10" t="s">
        <v>163</v>
      </c>
      <c r="C143" s="11" t="s">
        <v>8</v>
      </c>
      <c r="D143" s="12">
        <v>1</v>
      </c>
      <c r="E143" s="13" t="s">
        <v>164</v>
      </c>
      <c r="F143" s="60">
        <f t="shared" si="6"/>
        <v>1</v>
      </c>
      <c r="G143" s="10"/>
      <c r="H143" s="7"/>
      <c r="I143" s="7"/>
      <c r="J143" s="7"/>
      <c r="M143" s="8"/>
      <c r="N143" s="21"/>
    </row>
    <row r="144" spans="1:14" s="3" customFormat="1" ht="22.5" x14ac:dyDescent="0.25">
      <c r="A144" s="9" t="s">
        <v>445</v>
      </c>
      <c r="B144" s="10" t="s">
        <v>446</v>
      </c>
      <c r="C144" s="11" t="s">
        <v>8</v>
      </c>
      <c r="D144" s="12">
        <v>9</v>
      </c>
      <c r="E144" s="13" t="s">
        <v>33</v>
      </c>
      <c r="F144" s="60">
        <f t="shared" si="6"/>
        <v>9</v>
      </c>
      <c r="G144" s="10"/>
      <c r="H144" s="7"/>
      <c r="I144" s="7"/>
      <c r="J144" s="7"/>
      <c r="M144" s="8"/>
      <c r="N144" s="21"/>
    </row>
    <row r="145" spans="1:14" s="3" customFormat="1" ht="22.5" x14ac:dyDescent="0.25">
      <c r="A145" s="9" t="s">
        <v>447</v>
      </c>
      <c r="B145" s="10" t="s">
        <v>448</v>
      </c>
      <c r="C145" s="11" t="s">
        <v>8</v>
      </c>
      <c r="D145" s="12">
        <v>3</v>
      </c>
      <c r="E145" s="13" t="s">
        <v>449</v>
      </c>
      <c r="F145" s="60">
        <f t="shared" si="6"/>
        <v>3</v>
      </c>
      <c r="G145" s="10"/>
      <c r="H145" s="7"/>
      <c r="I145" s="7"/>
      <c r="J145" s="7"/>
      <c r="M145" s="8"/>
      <c r="N145" s="21"/>
    </row>
    <row r="146" spans="1:14" s="3" customFormat="1" ht="22.5" x14ac:dyDescent="0.25">
      <c r="A146" s="9" t="s">
        <v>450</v>
      </c>
      <c r="B146" s="10" t="s">
        <v>451</v>
      </c>
      <c r="C146" s="11" t="s">
        <v>91</v>
      </c>
      <c r="D146" s="12">
        <v>9</v>
      </c>
      <c r="E146" s="13" t="s">
        <v>452</v>
      </c>
      <c r="F146" s="60">
        <f>D146</f>
        <v>9</v>
      </c>
      <c r="G146" s="10"/>
      <c r="H146" s="7"/>
      <c r="I146" s="7"/>
      <c r="J146" s="7"/>
      <c r="M146" s="8"/>
      <c r="N146" s="21"/>
    </row>
    <row r="147" spans="1:14" s="3" customFormat="1" ht="22.5" x14ac:dyDescent="0.25">
      <c r="A147" s="9" t="s">
        <v>453</v>
      </c>
      <c r="B147" s="10" t="s">
        <v>454</v>
      </c>
      <c r="C147" s="11" t="s">
        <v>91</v>
      </c>
      <c r="D147" s="12">
        <v>3</v>
      </c>
      <c r="E147" s="13" t="s">
        <v>455</v>
      </c>
      <c r="F147" s="60">
        <f>D147</f>
        <v>3</v>
      </c>
      <c r="G147" s="10"/>
      <c r="H147" s="7"/>
      <c r="I147" s="7"/>
      <c r="J147" s="7"/>
      <c r="M147" s="8"/>
      <c r="N147" s="21"/>
    </row>
    <row r="148" spans="1:14" s="3" customFormat="1" ht="22.5" x14ac:dyDescent="0.25">
      <c r="A148" s="9" t="s">
        <v>456</v>
      </c>
      <c r="B148" s="10" t="s">
        <v>457</v>
      </c>
      <c r="C148" s="11" t="s">
        <v>91</v>
      </c>
      <c r="D148" s="12">
        <v>12</v>
      </c>
      <c r="E148" s="13" t="s">
        <v>458</v>
      </c>
      <c r="F148" s="60">
        <f>D148</f>
        <v>12</v>
      </c>
      <c r="G148" s="10"/>
      <c r="H148" s="7"/>
      <c r="I148" s="7"/>
      <c r="J148" s="7"/>
      <c r="M148" s="8"/>
      <c r="N148" s="21"/>
    </row>
    <row r="149" spans="1:14" s="3" customFormat="1" ht="22.5" x14ac:dyDescent="0.25">
      <c r="A149" s="9" t="s">
        <v>459</v>
      </c>
      <c r="B149" s="10" t="s">
        <v>244</v>
      </c>
      <c r="C149" s="11" t="s">
        <v>91</v>
      </c>
      <c r="D149" s="12">
        <v>15</v>
      </c>
      <c r="E149" s="13" t="s">
        <v>245</v>
      </c>
      <c r="F149" s="60">
        <f t="shared" si="6"/>
        <v>15</v>
      </c>
      <c r="G149" s="10"/>
      <c r="H149" s="7"/>
      <c r="I149" s="7"/>
      <c r="J149" s="7"/>
      <c r="M149" s="8"/>
      <c r="N149" s="21"/>
    </row>
    <row r="150" spans="1:14" s="3" customFormat="1" ht="22.5" x14ac:dyDescent="0.25">
      <c r="A150" s="9" t="s">
        <v>460</v>
      </c>
      <c r="B150" s="10" t="s">
        <v>461</v>
      </c>
      <c r="C150" s="11" t="s">
        <v>11</v>
      </c>
      <c r="D150" s="14">
        <v>0.12</v>
      </c>
      <c r="E150" s="13" t="s">
        <v>462</v>
      </c>
      <c r="F150" s="60">
        <f t="shared" si="6"/>
        <v>0.12</v>
      </c>
      <c r="G150" s="10"/>
      <c r="H150" s="7"/>
      <c r="I150" s="7"/>
      <c r="J150" s="7"/>
      <c r="M150" s="8"/>
      <c r="N150" s="21"/>
    </row>
    <row r="151" spans="1:14" s="3" customFormat="1" ht="22.5" x14ac:dyDescent="0.25">
      <c r="A151" s="9" t="s">
        <v>463</v>
      </c>
      <c r="B151" s="10" t="s">
        <v>464</v>
      </c>
      <c r="C151" s="11" t="s">
        <v>91</v>
      </c>
      <c r="D151" s="12">
        <v>12</v>
      </c>
      <c r="E151" s="13" t="s">
        <v>465</v>
      </c>
      <c r="F151" s="60">
        <f t="shared" si="6"/>
        <v>12</v>
      </c>
      <c r="G151" s="10"/>
      <c r="H151" s="7"/>
      <c r="I151" s="7"/>
      <c r="J151" s="7"/>
      <c r="M151" s="8"/>
      <c r="N151" s="21"/>
    </row>
    <row r="152" spans="1:14" s="3" customFormat="1" ht="33.75" x14ac:dyDescent="0.25">
      <c r="A152" s="9" t="s">
        <v>466</v>
      </c>
      <c r="B152" s="10" t="s">
        <v>272</v>
      </c>
      <c r="C152" s="11" t="s">
        <v>8</v>
      </c>
      <c r="D152" s="12">
        <v>60</v>
      </c>
      <c r="E152" s="13" t="s">
        <v>273</v>
      </c>
      <c r="F152" s="60">
        <f t="shared" si="6"/>
        <v>60</v>
      </c>
      <c r="G152" s="10"/>
      <c r="H152" s="7"/>
      <c r="I152" s="7"/>
      <c r="J152" s="7"/>
      <c r="M152" s="8"/>
      <c r="N152" s="21"/>
    </row>
    <row r="153" spans="1:14" s="3" customFormat="1" ht="22.5" x14ac:dyDescent="0.25">
      <c r="A153" s="9" t="s">
        <v>467</v>
      </c>
      <c r="B153" s="10" t="s">
        <v>275</v>
      </c>
      <c r="C153" s="11" t="s">
        <v>91</v>
      </c>
      <c r="D153" s="12">
        <v>600</v>
      </c>
      <c r="E153" s="13" t="s">
        <v>276</v>
      </c>
      <c r="F153" s="60">
        <f t="shared" si="6"/>
        <v>600</v>
      </c>
      <c r="G153" s="10"/>
      <c r="H153" s="7"/>
      <c r="I153" s="7"/>
      <c r="J153" s="7"/>
      <c r="M153" s="8"/>
      <c r="N153" s="21"/>
    </row>
    <row r="154" spans="1:14" s="3" customFormat="1" ht="15" x14ac:dyDescent="0.25">
      <c r="A154" s="9" t="s">
        <v>468</v>
      </c>
      <c r="B154" s="10" t="s">
        <v>261</v>
      </c>
      <c r="C154" s="11" t="s">
        <v>8</v>
      </c>
      <c r="D154" s="12">
        <v>12</v>
      </c>
      <c r="E154" s="13" t="s">
        <v>262</v>
      </c>
      <c r="F154" s="60">
        <f t="shared" si="6"/>
        <v>12</v>
      </c>
      <c r="G154" s="10"/>
      <c r="H154" s="7"/>
      <c r="I154" s="7"/>
      <c r="J154" s="7"/>
      <c r="M154" s="8"/>
      <c r="N154" s="21"/>
    </row>
    <row r="155" spans="1:14" s="3" customFormat="1" ht="22.5" x14ac:dyDescent="0.25">
      <c r="A155" s="9" t="s">
        <v>469</v>
      </c>
      <c r="B155" s="10" t="s">
        <v>264</v>
      </c>
      <c r="C155" s="11" t="s">
        <v>91</v>
      </c>
      <c r="D155" s="12">
        <v>12</v>
      </c>
      <c r="E155" s="13" t="s">
        <v>265</v>
      </c>
      <c r="F155" s="60">
        <f t="shared" si="6"/>
        <v>12</v>
      </c>
      <c r="G155" s="10"/>
      <c r="H155" s="7"/>
      <c r="I155" s="7"/>
      <c r="J155" s="7"/>
      <c r="M155" s="8"/>
      <c r="N155" s="21"/>
    </row>
    <row r="156" spans="1:14" s="3" customFormat="1" ht="15" x14ac:dyDescent="0.25">
      <c r="A156" s="9" t="s">
        <v>470</v>
      </c>
      <c r="B156" s="10" t="s">
        <v>471</v>
      </c>
      <c r="C156" s="11" t="s">
        <v>11</v>
      </c>
      <c r="D156" s="14">
        <v>1.65</v>
      </c>
      <c r="E156" s="13" t="s">
        <v>472</v>
      </c>
      <c r="F156" s="60">
        <f t="shared" si="6"/>
        <v>1.65</v>
      </c>
      <c r="G156" s="10"/>
      <c r="H156" s="7"/>
      <c r="I156" s="7"/>
      <c r="J156" s="7"/>
      <c r="M156" s="8"/>
      <c r="N156" s="21"/>
    </row>
    <row r="157" spans="1:14" s="3" customFormat="1" ht="33.75" x14ac:dyDescent="0.25">
      <c r="A157" s="9" t="s">
        <v>473</v>
      </c>
      <c r="B157" s="10" t="s">
        <v>373</v>
      </c>
      <c r="C157" s="11" t="s">
        <v>91</v>
      </c>
      <c r="D157" s="12">
        <v>165</v>
      </c>
      <c r="E157" s="13" t="s">
        <v>374</v>
      </c>
      <c r="F157" s="60">
        <f t="shared" si="6"/>
        <v>165</v>
      </c>
      <c r="G157" s="10"/>
      <c r="H157" s="7"/>
      <c r="I157" s="7"/>
      <c r="J157" s="7"/>
      <c r="M157" s="8"/>
      <c r="N157" s="21"/>
    </row>
    <row r="158" spans="1:14" s="3" customFormat="1" ht="22.5" x14ac:dyDescent="0.25">
      <c r="A158" s="9" t="s">
        <v>474</v>
      </c>
      <c r="B158" s="10" t="s">
        <v>313</v>
      </c>
      <c r="C158" s="11" t="s">
        <v>91</v>
      </c>
      <c r="D158" s="12">
        <v>83</v>
      </c>
      <c r="E158" s="13" t="s">
        <v>314</v>
      </c>
      <c r="F158" s="60">
        <f t="shared" si="6"/>
        <v>83</v>
      </c>
      <c r="G158" s="10"/>
      <c r="H158" s="7"/>
      <c r="I158" s="7"/>
      <c r="J158" s="7"/>
      <c r="M158" s="8"/>
      <c r="N158" s="21"/>
    </row>
    <row r="159" spans="1:14" s="3" customFormat="1" ht="22.5" x14ac:dyDescent="0.25">
      <c r="A159" s="9" t="s">
        <v>475</v>
      </c>
      <c r="B159" s="10" t="s">
        <v>278</v>
      </c>
      <c r="C159" s="11" t="s">
        <v>22</v>
      </c>
      <c r="D159" s="14">
        <v>0.27</v>
      </c>
      <c r="E159" s="13" t="s">
        <v>279</v>
      </c>
      <c r="F159" s="60">
        <f t="shared" si="6"/>
        <v>0.27</v>
      </c>
      <c r="G159" s="10"/>
      <c r="H159" s="7"/>
      <c r="I159" s="7"/>
      <c r="J159" s="7"/>
      <c r="M159" s="8"/>
      <c r="N159" s="21"/>
    </row>
    <row r="160" spans="1:14" s="3" customFormat="1" ht="22.5" x14ac:dyDescent="0.25">
      <c r="A160" s="9" t="s">
        <v>476</v>
      </c>
      <c r="B160" s="10" t="s">
        <v>281</v>
      </c>
      <c r="C160" s="11" t="s">
        <v>22</v>
      </c>
      <c r="D160" s="14">
        <v>0.27</v>
      </c>
      <c r="E160" s="13" t="s">
        <v>282</v>
      </c>
      <c r="F160" s="60">
        <f t="shared" si="6"/>
        <v>0.27</v>
      </c>
      <c r="G160" s="10"/>
      <c r="H160" s="7"/>
      <c r="I160" s="7"/>
      <c r="J160" s="7"/>
      <c r="M160" s="8"/>
      <c r="N160" s="21"/>
    </row>
    <row r="161" spans="1:14" s="3" customFormat="1" ht="33.75" x14ac:dyDescent="0.25">
      <c r="A161" s="9" t="s">
        <v>477</v>
      </c>
      <c r="B161" s="10" t="s">
        <v>272</v>
      </c>
      <c r="C161" s="11" t="s">
        <v>8</v>
      </c>
      <c r="D161" s="15">
        <v>8.4</v>
      </c>
      <c r="E161" s="13" t="s">
        <v>273</v>
      </c>
      <c r="F161" s="60">
        <f t="shared" si="6"/>
        <v>8.4</v>
      </c>
      <c r="G161" s="10"/>
      <c r="H161" s="7"/>
      <c r="I161" s="7"/>
      <c r="J161" s="7"/>
      <c r="M161" s="8"/>
      <c r="N161" s="21"/>
    </row>
    <row r="162" spans="1:14" s="3" customFormat="1" ht="15" x14ac:dyDescent="0.25">
      <c r="A162" s="9" t="s">
        <v>478</v>
      </c>
      <c r="B162" s="10" t="s">
        <v>285</v>
      </c>
      <c r="C162" s="11" t="s">
        <v>91</v>
      </c>
      <c r="D162" s="12">
        <v>12</v>
      </c>
      <c r="E162" s="13" t="s">
        <v>286</v>
      </c>
      <c r="F162" s="60">
        <f t="shared" si="6"/>
        <v>12</v>
      </c>
      <c r="G162" s="10"/>
      <c r="H162" s="7"/>
      <c r="I162" s="7"/>
      <c r="J162" s="7"/>
      <c r="M162" s="8"/>
      <c r="N162" s="21"/>
    </row>
    <row r="163" spans="1:14" s="3" customFormat="1" ht="22.5" x14ac:dyDescent="0.25">
      <c r="A163" s="9" t="s">
        <v>479</v>
      </c>
      <c r="B163" s="10" t="s">
        <v>288</v>
      </c>
      <c r="C163" s="11" t="s">
        <v>11</v>
      </c>
      <c r="D163" s="14">
        <v>0.12</v>
      </c>
      <c r="E163" s="13" t="s">
        <v>289</v>
      </c>
      <c r="F163" s="60">
        <f t="shared" si="6"/>
        <v>0.12</v>
      </c>
      <c r="G163" s="10"/>
      <c r="H163" s="7"/>
      <c r="I163" s="7"/>
      <c r="J163" s="7"/>
      <c r="M163" s="8"/>
      <c r="N163" s="21"/>
    </row>
    <row r="164" spans="1:14" s="3" customFormat="1" ht="22.5" x14ac:dyDescent="0.25">
      <c r="A164" s="9" t="s">
        <v>480</v>
      </c>
      <c r="B164" s="10" t="s">
        <v>291</v>
      </c>
      <c r="C164" s="11" t="s">
        <v>91</v>
      </c>
      <c r="D164" s="12">
        <v>12</v>
      </c>
      <c r="E164" s="13" t="s">
        <v>292</v>
      </c>
      <c r="F164" s="60">
        <f t="shared" si="6"/>
        <v>12</v>
      </c>
      <c r="G164" s="10"/>
      <c r="H164" s="7"/>
      <c r="I164" s="7"/>
      <c r="J164" s="7"/>
      <c r="M164" s="8"/>
      <c r="N164" s="21"/>
    </row>
    <row r="165" spans="1:14" s="3" customFormat="1" ht="33.75" x14ac:dyDescent="0.25">
      <c r="A165" s="9" t="s">
        <v>481</v>
      </c>
      <c r="B165" s="10" t="s">
        <v>294</v>
      </c>
      <c r="C165" s="11" t="s">
        <v>8</v>
      </c>
      <c r="D165" s="12">
        <v>2</v>
      </c>
      <c r="E165" s="13" t="s">
        <v>295</v>
      </c>
      <c r="F165" s="60">
        <f t="shared" si="6"/>
        <v>2</v>
      </c>
      <c r="G165" s="10"/>
      <c r="H165" s="7"/>
      <c r="I165" s="7"/>
      <c r="J165" s="7"/>
      <c r="M165" s="8"/>
      <c r="N165" s="21"/>
    </row>
    <row r="166" spans="1:14" s="3" customFormat="1" ht="15" x14ac:dyDescent="0.25">
      <c r="A166" s="9" t="s">
        <v>482</v>
      </c>
      <c r="B166" s="10" t="s">
        <v>297</v>
      </c>
      <c r="C166" s="11" t="s">
        <v>91</v>
      </c>
      <c r="D166" s="12">
        <v>2</v>
      </c>
      <c r="E166" s="13" t="s">
        <v>298</v>
      </c>
      <c r="F166" s="60">
        <f t="shared" si="6"/>
        <v>2</v>
      </c>
      <c r="G166" s="10"/>
      <c r="H166" s="7"/>
      <c r="I166" s="7"/>
      <c r="J166" s="7"/>
      <c r="M166" s="8"/>
      <c r="N166" s="21"/>
    </row>
    <row r="167" spans="1:14" s="3" customFormat="1" ht="22.5" x14ac:dyDescent="0.25">
      <c r="A167" s="9" t="s">
        <v>483</v>
      </c>
      <c r="B167" s="10" t="s">
        <v>484</v>
      </c>
      <c r="C167" s="11" t="s">
        <v>11</v>
      </c>
      <c r="D167" s="15">
        <v>0.6</v>
      </c>
      <c r="E167" s="13" t="s">
        <v>485</v>
      </c>
      <c r="F167" s="60">
        <f t="shared" si="6"/>
        <v>0.6</v>
      </c>
      <c r="G167" s="10"/>
      <c r="H167" s="7"/>
      <c r="I167" s="7"/>
      <c r="J167" s="7"/>
      <c r="M167" s="8"/>
      <c r="N167" s="21"/>
    </row>
    <row r="168" spans="1:14" s="3" customFormat="1" ht="45" x14ac:dyDescent="0.25">
      <c r="A168" s="9" t="s">
        <v>486</v>
      </c>
      <c r="B168" s="10" t="s">
        <v>487</v>
      </c>
      <c r="C168" s="11" t="s">
        <v>126</v>
      </c>
      <c r="D168" s="12">
        <v>18</v>
      </c>
      <c r="E168" s="13" t="s">
        <v>488</v>
      </c>
      <c r="F168" s="60">
        <f t="shared" si="6"/>
        <v>18</v>
      </c>
      <c r="G168" s="10"/>
      <c r="H168" s="7"/>
      <c r="I168" s="7"/>
      <c r="J168" s="7"/>
      <c r="M168" s="8"/>
      <c r="N168" s="21"/>
    </row>
    <row r="169" spans="1:14" s="3" customFormat="1" ht="45" x14ac:dyDescent="0.25">
      <c r="A169" s="9" t="s">
        <v>489</v>
      </c>
      <c r="B169" s="10" t="s">
        <v>490</v>
      </c>
      <c r="C169" s="11" t="s">
        <v>491</v>
      </c>
      <c r="D169" s="15">
        <v>0.6</v>
      </c>
      <c r="E169" s="13" t="s">
        <v>492</v>
      </c>
      <c r="F169" s="60">
        <f t="shared" si="6"/>
        <v>0.6</v>
      </c>
      <c r="G169" s="10"/>
      <c r="H169" s="7"/>
      <c r="I169" s="7"/>
      <c r="J169" s="7"/>
      <c r="M169" s="8"/>
      <c r="N169" s="21"/>
    </row>
    <row r="170" spans="1:14" s="3" customFormat="1" ht="33.75" x14ac:dyDescent="0.25">
      <c r="A170" s="9" t="s">
        <v>493</v>
      </c>
      <c r="B170" s="10" t="s">
        <v>494</v>
      </c>
      <c r="C170" s="11" t="s">
        <v>491</v>
      </c>
      <c r="D170" s="15">
        <v>0.6</v>
      </c>
      <c r="E170" s="13" t="s">
        <v>495</v>
      </c>
      <c r="F170" s="60">
        <f t="shared" si="6"/>
        <v>0.6</v>
      </c>
      <c r="G170" s="10"/>
      <c r="H170" s="7"/>
      <c r="I170" s="7"/>
      <c r="J170" s="7"/>
      <c r="M170" s="8"/>
      <c r="N170" s="21"/>
    </row>
    <row r="171" spans="1:14" s="3" customFormat="1" ht="33.75" x14ac:dyDescent="0.25">
      <c r="A171" s="9" t="s">
        <v>496</v>
      </c>
      <c r="B171" s="10" t="s">
        <v>497</v>
      </c>
      <c r="C171" s="11" t="s">
        <v>22</v>
      </c>
      <c r="D171" s="14">
        <v>0.18</v>
      </c>
      <c r="E171" s="13" t="s">
        <v>498</v>
      </c>
      <c r="F171" s="60">
        <f t="shared" si="6"/>
        <v>0.18</v>
      </c>
      <c r="G171" s="10"/>
      <c r="H171" s="7"/>
      <c r="I171" s="7"/>
      <c r="J171" s="7"/>
      <c r="M171" s="8"/>
      <c r="N171" s="21"/>
    </row>
    <row r="172" spans="1:14" s="3" customFormat="1" ht="33.75" x14ac:dyDescent="0.25">
      <c r="A172" s="9" t="s">
        <v>499</v>
      </c>
      <c r="B172" s="10" t="s">
        <v>500</v>
      </c>
      <c r="C172" s="11" t="s">
        <v>8</v>
      </c>
      <c r="D172" s="12">
        <v>60</v>
      </c>
      <c r="E172" s="13" t="s">
        <v>501</v>
      </c>
      <c r="F172" s="60">
        <f t="shared" si="6"/>
        <v>60</v>
      </c>
      <c r="G172" s="10"/>
      <c r="H172" s="7"/>
      <c r="I172" s="7"/>
      <c r="J172" s="7"/>
      <c r="M172" s="8"/>
      <c r="N172" s="21"/>
    </row>
    <row r="173" spans="1:14" s="3" customFormat="1" ht="22.5" x14ac:dyDescent="0.25">
      <c r="A173" s="9" t="s">
        <v>502</v>
      </c>
      <c r="B173" s="10" t="s">
        <v>503</v>
      </c>
      <c r="C173" s="11" t="s">
        <v>59</v>
      </c>
      <c r="D173" s="20">
        <v>-3.8344E-3</v>
      </c>
      <c r="E173" s="13" t="s">
        <v>504</v>
      </c>
      <c r="F173" s="60">
        <f t="shared" si="6"/>
        <v>-3.8344E-3</v>
      </c>
      <c r="G173" s="10"/>
      <c r="H173" s="7"/>
      <c r="I173" s="7"/>
      <c r="J173" s="7"/>
      <c r="M173" s="8"/>
      <c r="N173" s="21"/>
    </row>
    <row r="174" spans="1:14" s="3" customFormat="1" ht="15" x14ac:dyDescent="0.25">
      <c r="A174" s="9" t="s">
        <v>505</v>
      </c>
      <c r="B174" s="10" t="s">
        <v>506</v>
      </c>
      <c r="C174" s="11" t="s">
        <v>120</v>
      </c>
      <c r="D174" s="17">
        <v>-9.5859000000000005</v>
      </c>
      <c r="E174" s="13" t="s">
        <v>507</v>
      </c>
      <c r="F174" s="60">
        <f t="shared" si="6"/>
        <v>-9.5859000000000005</v>
      </c>
      <c r="G174" s="10"/>
      <c r="H174" s="7"/>
      <c r="I174" s="7"/>
      <c r="J174" s="7"/>
      <c r="M174" s="8"/>
      <c r="N174" s="21"/>
    </row>
    <row r="175" spans="1:14" s="3" customFormat="1" ht="45" x14ac:dyDescent="0.25">
      <c r="A175" s="9" t="s">
        <v>508</v>
      </c>
      <c r="B175" s="10" t="s">
        <v>509</v>
      </c>
      <c r="C175" s="11" t="s">
        <v>120</v>
      </c>
      <c r="D175" s="16">
        <v>-46.012320000000003</v>
      </c>
      <c r="E175" s="13" t="s">
        <v>510</v>
      </c>
      <c r="F175" s="60">
        <f t="shared" si="6"/>
        <v>-46.012320000000003</v>
      </c>
      <c r="G175" s="10"/>
      <c r="H175" s="7"/>
      <c r="I175" s="7"/>
      <c r="J175" s="7"/>
      <c r="M175" s="8"/>
      <c r="N175" s="21"/>
    </row>
    <row r="176" spans="1:14" s="3" customFormat="1" ht="33.75" x14ac:dyDescent="0.25">
      <c r="A176" s="9" t="s">
        <v>511</v>
      </c>
      <c r="B176" s="10" t="s">
        <v>512</v>
      </c>
      <c r="C176" s="11" t="s">
        <v>120</v>
      </c>
      <c r="D176" s="12">
        <v>18</v>
      </c>
      <c r="E176" s="13" t="s">
        <v>513</v>
      </c>
      <c r="F176" s="60">
        <f t="shared" si="6"/>
        <v>18</v>
      </c>
      <c r="G176" s="10"/>
      <c r="H176" s="7"/>
      <c r="I176" s="7"/>
      <c r="J176" s="7"/>
      <c r="M176" s="8"/>
      <c r="N176" s="21"/>
    </row>
    <row r="177" spans="1:14" s="3" customFormat="1" ht="33.75" x14ac:dyDescent="0.25">
      <c r="A177" s="9" t="s">
        <v>514</v>
      </c>
      <c r="B177" s="10" t="s">
        <v>515</v>
      </c>
      <c r="C177" s="11" t="s">
        <v>120</v>
      </c>
      <c r="D177" s="12">
        <v>6</v>
      </c>
      <c r="E177" s="13" t="s">
        <v>516</v>
      </c>
      <c r="F177" s="60">
        <f t="shared" si="6"/>
        <v>6</v>
      </c>
      <c r="G177" s="10"/>
      <c r="H177" s="7"/>
      <c r="I177" s="7"/>
      <c r="J177" s="7"/>
      <c r="M177" s="8"/>
      <c r="N177" s="21"/>
    </row>
    <row r="178" spans="1:14" s="3" customFormat="1" ht="22.5" x14ac:dyDescent="0.25">
      <c r="A178" s="9" t="s">
        <v>517</v>
      </c>
      <c r="B178" s="10" t="s">
        <v>30</v>
      </c>
      <c r="C178" s="11" t="s">
        <v>22</v>
      </c>
      <c r="D178" s="12">
        <v>6</v>
      </c>
      <c r="E178" s="13" t="s">
        <v>31</v>
      </c>
      <c r="F178" s="60">
        <f t="shared" si="6"/>
        <v>6</v>
      </c>
      <c r="G178" s="10"/>
      <c r="H178" s="7"/>
      <c r="I178" s="7"/>
      <c r="J178" s="7"/>
      <c r="M178" s="8"/>
      <c r="N178" s="21"/>
    </row>
    <row r="179" spans="1:14" s="3" customFormat="1" ht="22.5" x14ac:dyDescent="0.25">
      <c r="A179" s="9" t="s">
        <v>518</v>
      </c>
      <c r="B179" s="10" t="s">
        <v>519</v>
      </c>
      <c r="C179" s="11" t="s">
        <v>520</v>
      </c>
      <c r="D179" s="12">
        <v>60</v>
      </c>
      <c r="E179" s="13" t="s">
        <v>521</v>
      </c>
      <c r="F179" s="60">
        <f t="shared" si="6"/>
        <v>60</v>
      </c>
      <c r="G179" s="10"/>
      <c r="H179" s="7"/>
      <c r="I179" s="7"/>
      <c r="J179" s="7"/>
      <c r="M179" s="8"/>
      <c r="N179" s="21"/>
    </row>
    <row r="180" spans="1:14" s="3" customFormat="1" ht="22.5" x14ac:dyDescent="0.25">
      <c r="A180" s="9" t="s">
        <v>522</v>
      </c>
      <c r="B180" s="10" t="s">
        <v>523</v>
      </c>
      <c r="C180" s="11" t="s">
        <v>11</v>
      </c>
      <c r="D180" s="15">
        <v>0.1</v>
      </c>
      <c r="E180" s="13" t="s">
        <v>524</v>
      </c>
      <c r="F180" s="60">
        <f t="shared" si="6"/>
        <v>0.1</v>
      </c>
      <c r="G180" s="10"/>
      <c r="H180" s="7"/>
      <c r="I180" s="7"/>
      <c r="J180" s="7"/>
      <c r="M180" s="8"/>
      <c r="N180" s="21"/>
    </row>
    <row r="181" spans="1:14" s="3" customFormat="1" ht="22.5" x14ac:dyDescent="0.25">
      <c r="A181" s="9" t="s">
        <v>525</v>
      </c>
      <c r="B181" s="10" t="s">
        <v>526</v>
      </c>
      <c r="C181" s="11" t="s">
        <v>11</v>
      </c>
      <c r="D181" s="15">
        <v>0.5</v>
      </c>
      <c r="E181" s="13" t="s">
        <v>527</v>
      </c>
      <c r="F181" s="60">
        <f t="shared" si="6"/>
        <v>0.5</v>
      </c>
      <c r="G181" s="10"/>
      <c r="H181" s="7"/>
      <c r="I181" s="7"/>
      <c r="J181" s="7"/>
      <c r="M181" s="8"/>
      <c r="N181" s="21"/>
    </row>
    <row r="182" spans="1:14" s="3" customFormat="1" ht="22.5" x14ac:dyDescent="0.25">
      <c r="A182" s="9" t="s">
        <v>528</v>
      </c>
      <c r="B182" s="10" t="s">
        <v>529</v>
      </c>
      <c r="C182" s="11" t="s">
        <v>91</v>
      </c>
      <c r="D182" s="12">
        <v>50</v>
      </c>
      <c r="E182" s="13" t="s">
        <v>530</v>
      </c>
      <c r="F182" s="60">
        <f t="shared" si="6"/>
        <v>50</v>
      </c>
      <c r="G182" s="10"/>
      <c r="H182" s="7"/>
      <c r="I182" s="7"/>
      <c r="J182" s="7"/>
      <c r="M182" s="8"/>
      <c r="N182" s="21"/>
    </row>
    <row r="183" spans="1:14" s="3" customFormat="1" ht="22.5" x14ac:dyDescent="0.25">
      <c r="A183" s="9" t="s">
        <v>531</v>
      </c>
      <c r="B183" s="10" t="s">
        <v>532</v>
      </c>
      <c r="C183" s="11" t="s">
        <v>91</v>
      </c>
      <c r="D183" s="12">
        <v>50</v>
      </c>
      <c r="E183" s="13" t="s">
        <v>533</v>
      </c>
      <c r="F183" s="60">
        <f t="shared" ref="F183:F192" si="7">D183</f>
        <v>50</v>
      </c>
      <c r="G183" s="10"/>
      <c r="H183" s="7"/>
      <c r="I183" s="7"/>
      <c r="J183" s="7"/>
      <c r="M183" s="8"/>
      <c r="N183" s="21"/>
    </row>
    <row r="184" spans="1:14" s="3" customFormat="1" ht="22.5" x14ac:dyDescent="0.25">
      <c r="A184" s="9" t="s">
        <v>534</v>
      </c>
      <c r="B184" s="10" t="s">
        <v>27</v>
      </c>
      <c r="C184" s="11" t="s">
        <v>22</v>
      </c>
      <c r="D184" s="15">
        <v>3.3</v>
      </c>
      <c r="E184" s="13" t="s">
        <v>28</v>
      </c>
      <c r="F184" s="60">
        <f t="shared" si="7"/>
        <v>3.3</v>
      </c>
      <c r="G184" s="10"/>
      <c r="H184" s="7"/>
      <c r="I184" s="7"/>
      <c r="J184" s="7"/>
      <c r="M184" s="8"/>
      <c r="N184" s="21"/>
    </row>
    <row r="185" spans="1:14" s="3" customFormat="1" ht="15" x14ac:dyDescent="0.25">
      <c r="A185" s="9" t="s">
        <v>535</v>
      </c>
      <c r="B185" s="10" t="s">
        <v>301</v>
      </c>
      <c r="C185" s="11" t="s">
        <v>91</v>
      </c>
      <c r="D185" s="12">
        <v>165</v>
      </c>
      <c r="E185" s="13" t="s">
        <v>302</v>
      </c>
      <c r="F185" s="60">
        <f t="shared" si="7"/>
        <v>165</v>
      </c>
      <c r="G185" s="10"/>
      <c r="H185" s="7"/>
      <c r="I185" s="7"/>
      <c r="J185" s="7"/>
      <c r="M185" s="8"/>
      <c r="N185" s="21"/>
    </row>
    <row r="186" spans="1:14" s="3" customFormat="1" ht="22.5" x14ac:dyDescent="0.25">
      <c r="A186" s="9" t="s">
        <v>536</v>
      </c>
      <c r="B186" s="10" t="s">
        <v>304</v>
      </c>
      <c r="C186" s="11" t="s">
        <v>11</v>
      </c>
      <c r="D186" s="15">
        <v>1.1000000000000001</v>
      </c>
      <c r="E186" s="13" t="s">
        <v>305</v>
      </c>
      <c r="F186" s="60">
        <f t="shared" si="7"/>
        <v>1.1000000000000001</v>
      </c>
      <c r="G186" s="10"/>
      <c r="H186" s="7"/>
      <c r="I186" s="7"/>
      <c r="J186" s="7"/>
      <c r="M186" s="8"/>
      <c r="N186" s="21"/>
    </row>
    <row r="187" spans="1:14" s="3" customFormat="1" ht="45" x14ac:dyDescent="0.25">
      <c r="A187" s="9" t="s">
        <v>537</v>
      </c>
      <c r="B187" s="10" t="s">
        <v>25</v>
      </c>
      <c r="C187" s="11" t="s">
        <v>22</v>
      </c>
      <c r="D187" s="12">
        <v>170</v>
      </c>
      <c r="E187" s="13" t="s">
        <v>53</v>
      </c>
      <c r="F187" s="60">
        <f t="shared" si="7"/>
        <v>170</v>
      </c>
      <c r="G187" s="10"/>
      <c r="H187" s="7"/>
      <c r="I187" s="7"/>
      <c r="J187" s="7"/>
      <c r="M187" s="8"/>
      <c r="N187" s="21"/>
    </row>
    <row r="188" spans="1:14" s="3" customFormat="1" ht="33.75" x14ac:dyDescent="0.25">
      <c r="A188" s="9" t="s">
        <v>538</v>
      </c>
      <c r="B188" s="10" t="s">
        <v>539</v>
      </c>
      <c r="C188" s="11" t="s">
        <v>126</v>
      </c>
      <c r="D188" s="12">
        <v>17340</v>
      </c>
      <c r="E188" s="13" t="s">
        <v>540</v>
      </c>
      <c r="F188" s="60">
        <f t="shared" si="7"/>
        <v>17340</v>
      </c>
      <c r="G188" s="10"/>
      <c r="H188" s="7"/>
      <c r="I188" s="7"/>
      <c r="J188" s="7"/>
      <c r="M188" s="8"/>
      <c r="N188" s="21"/>
    </row>
    <row r="189" spans="1:14" s="3" customFormat="1" ht="45" x14ac:dyDescent="0.25">
      <c r="A189" s="9" t="s">
        <v>541</v>
      </c>
      <c r="B189" s="10" t="s">
        <v>542</v>
      </c>
      <c r="C189" s="11" t="s">
        <v>11</v>
      </c>
      <c r="D189" s="12">
        <v>340</v>
      </c>
      <c r="E189" s="13" t="s">
        <v>543</v>
      </c>
      <c r="F189" s="60">
        <f t="shared" si="7"/>
        <v>340</v>
      </c>
      <c r="G189" s="10"/>
      <c r="H189" s="7"/>
      <c r="I189" s="7"/>
      <c r="J189" s="7"/>
      <c r="M189" s="8"/>
      <c r="N189" s="21"/>
    </row>
    <row r="190" spans="1:14" s="3" customFormat="1" ht="22.5" x14ac:dyDescent="0.25">
      <c r="A190" s="9" t="s">
        <v>544</v>
      </c>
      <c r="B190" s="10" t="s">
        <v>64</v>
      </c>
      <c r="C190" s="11" t="s">
        <v>8</v>
      </c>
      <c r="D190" s="12">
        <v>12</v>
      </c>
      <c r="E190" s="13" t="s">
        <v>65</v>
      </c>
      <c r="F190" s="60">
        <f t="shared" si="7"/>
        <v>12</v>
      </c>
      <c r="G190" s="10"/>
      <c r="H190" s="7"/>
      <c r="I190" s="7"/>
      <c r="J190" s="7"/>
      <c r="M190" s="8"/>
      <c r="N190" s="21"/>
    </row>
    <row r="191" spans="1:14" s="3" customFormat="1" ht="15" x14ac:dyDescent="0.25">
      <c r="A191" s="9" t="s">
        <v>545</v>
      </c>
      <c r="B191" s="10" t="s">
        <v>219</v>
      </c>
      <c r="C191" s="11" t="s">
        <v>91</v>
      </c>
      <c r="D191" s="12">
        <v>6</v>
      </c>
      <c r="E191" s="13" t="s">
        <v>220</v>
      </c>
      <c r="F191" s="60">
        <f t="shared" si="7"/>
        <v>6</v>
      </c>
      <c r="G191" s="10"/>
      <c r="H191" s="7"/>
      <c r="I191" s="7"/>
      <c r="J191" s="7"/>
      <c r="M191" s="8"/>
      <c r="N191" s="21"/>
    </row>
    <row r="192" spans="1:14" s="3" customFormat="1" ht="15" x14ac:dyDescent="0.25">
      <c r="A192" s="9" t="s">
        <v>546</v>
      </c>
      <c r="B192" s="10" t="s">
        <v>222</v>
      </c>
      <c r="C192" s="11" t="s">
        <v>91</v>
      </c>
      <c r="D192" s="12">
        <v>6</v>
      </c>
      <c r="E192" s="13" t="s">
        <v>223</v>
      </c>
      <c r="F192" s="60">
        <f t="shared" si="7"/>
        <v>6</v>
      </c>
      <c r="G192" s="10"/>
      <c r="H192" s="7"/>
      <c r="I192" s="7"/>
      <c r="J192" s="7"/>
      <c r="M192" s="8"/>
      <c r="N192" s="21"/>
    </row>
    <row r="193" spans="1:14" s="3" customFormat="1" ht="15" x14ac:dyDescent="0.25">
      <c r="A193" s="75" t="s">
        <v>330</v>
      </c>
      <c r="B193" s="76"/>
      <c r="C193" s="76"/>
      <c r="D193" s="76"/>
      <c r="E193" s="76"/>
      <c r="F193" s="76"/>
      <c r="G193" s="77"/>
      <c r="H193" s="7"/>
      <c r="I193" s="7"/>
      <c r="J193" s="7"/>
      <c r="M193" s="8"/>
      <c r="N193" s="21" t="s">
        <v>330</v>
      </c>
    </row>
    <row r="194" spans="1:14" s="3" customFormat="1" ht="15" x14ac:dyDescent="0.25">
      <c r="A194" s="9" t="s">
        <v>547</v>
      </c>
      <c r="B194" s="10" t="s">
        <v>397</v>
      </c>
      <c r="C194" s="11" t="s">
        <v>22</v>
      </c>
      <c r="D194" s="15">
        <v>50.8</v>
      </c>
      <c r="E194" s="13" t="s">
        <v>398</v>
      </c>
      <c r="F194" s="60">
        <f>D194</f>
        <v>50.8</v>
      </c>
      <c r="G194" s="10"/>
      <c r="H194" s="7"/>
      <c r="I194" s="7"/>
      <c r="J194" s="7"/>
      <c r="M194" s="8"/>
      <c r="N194" s="21"/>
    </row>
    <row r="195" spans="1:14" s="3" customFormat="1" ht="22.5" x14ac:dyDescent="0.25">
      <c r="A195" s="9" t="s">
        <v>548</v>
      </c>
      <c r="B195" s="10" t="s">
        <v>408</v>
      </c>
      <c r="C195" s="11" t="s">
        <v>11</v>
      </c>
      <c r="D195" s="12">
        <v>1</v>
      </c>
      <c r="E195" s="13" t="s">
        <v>409</v>
      </c>
      <c r="F195" s="60">
        <f t="shared" ref="F195:F208" si="8">D195</f>
        <v>1</v>
      </c>
      <c r="G195" s="10"/>
      <c r="H195" s="7"/>
      <c r="I195" s="7"/>
      <c r="J195" s="7"/>
      <c r="M195" s="8"/>
      <c r="N195" s="21"/>
    </row>
    <row r="196" spans="1:14" s="3" customFormat="1" ht="22.5" x14ac:dyDescent="0.25">
      <c r="A196" s="9" t="s">
        <v>549</v>
      </c>
      <c r="B196" s="10" t="s">
        <v>379</v>
      </c>
      <c r="C196" s="11" t="s">
        <v>380</v>
      </c>
      <c r="D196" s="18">
        <v>0.76500000000000001</v>
      </c>
      <c r="E196" s="13" t="s">
        <v>381</v>
      </c>
      <c r="F196" s="60">
        <f t="shared" si="8"/>
        <v>0.76500000000000001</v>
      </c>
      <c r="G196" s="10"/>
      <c r="H196" s="7"/>
      <c r="I196" s="7"/>
      <c r="J196" s="7"/>
      <c r="M196" s="8"/>
      <c r="N196" s="21"/>
    </row>
    <row r="197" spans="1:14" s="3" customFormat="1" ht="22.5" x14ac:dyDescent="0.25">
      <c r="A197" s="9" t="s">
        <v>550</v>
      </c>
      <c r="B197" s="10" t="s">
        <v>551</v>
      </c>
      <c r="C197" s="11" t="s">
        <v>126</v>
      </c>
      <c r="D197" s="12">
        <v>459</v>
      </c>
      <c r="E197" s="13" t="s">
        <v>552</v>
      </c>
      <c r="F197" s="60">
        <f t="shared" si="8"/>
        <v>459</v>
      </c>
      <c r="G197" s="10"/>
      <c r="H197" s="7"/>
      <c r="I197" s="7"/>
      <c r="J197" s="7"/>
      <c r="M197" s="8"/>
      <c r="N197" s="21"/>
    </row>
    <row r="198" spans="1:14" s="3" customFormat="1" ht="22.5" x14ac:dyDescent="0.25">
      <c r="A198" s="9" t="s">
        <v>553</v>
      </c>
      <c r="B198" s="10" t="s">
        <v>388</v>
      </c>
      <c r="C198" s="11" t="s">
        <v>126</v>
      </c>
      <c r="D198" s="12">
        <v>2193</v>
      </c>
      <c r="E198" s="13" t="s">
        <v>389</v>
      </c>
      <c r="F198" s="60">
        <f t="shared" si="8"/>
        <v>2193</v>
      </c>
      <c r="G198" s="10"/>
      <c r="H198" s="7"/>
      <c r="I198" s="7"/>
      <c r="J198" s="7"/>
      <c r="M198" s="8"/>
      <c r="N198" s="21"/>
    </row>
    <row r="199" spans="1:14" s="3" customFormat="1" ht="22.5" x14ac:dyDescent="0.25">
      <c r="A199" s="9" t="s">
        <v>554</v>
      </c>
      <c r="B199" s="10" t="s">
        <v>555</v>
      </c>
      <c r="C199" s="11" t="s">
        <v>126</v>
      </c>
      <c r="D199" s="15">
        <v>999.6</v>
      </c>
      <c r="E199" s="13" t="s">
        <v>556</v>
      </c>
      <c r="F199" s="60">
        <f t="shared" si="8"/>
        <v>999.6</v>
      </c>
      <c r="G199" s="10"/>
      <c r="H199" s="7"/>
      <c r="I199" s="7"/>
      <c r="J199" s="7"/>
      <c r="M199" s="8"/>
      <c r="N199" s="21"/>
    </row>
    <row r="200" spans="1:14" s="3" customFormat="1" ht="22.5" x14ac:dyDescent="0.25">
      <c r="A200" s="9" t="s">
        <v>557</v>
      </c>
      <c r="B200" s="10" t="s">
        <v>394</v>
      </c>
      <c r="C200" s="11" t="s">
        <v>126</v>
      </c>
      <c r="D200" s="12">
        <v>765</v>
      </c>
      <c r="E200" s="13" t="s">
        <v>395</v>
      </c>
      <c r="F200" s="60">
        <f t="shared" si="8"/>
        <v>765</v>
      </c>
      <c r="G200" s="10"/>
      <c r="H200" s="7"/>
      <c r="I200" s="7"/>
      <c r="J200" s="7"/>
      <c r="M200" s="8"/>
      <c r="N200" s="21"/>
    </row>
    <row r="201" spans="1:14" s="3" customFormat="1" ht="56.25" x14ac:dyDescent="0.25">
      <c r="A201" s="9" t="s">
        <v>558</v>
      </c>
      <c r="B201" s="10" t="s">
        <v>401</v>
      </c>
      <c r="C201" s="11" t="s">
        <v>22</v>
      </c>
      <c r="D201" s="12">
        <v>170</v>
      </c>
      <c r="E201" s="13" t="s">
        <v>402</v>
      </c>
      <c r="F201" s="60">
        <f t="shared" si="8"/>
        <v>170</v>
      </c>
      <c r="G201" s="10"/>
      <c r="H201" s="7"/>
      <c r="I201" s="7"/>
      <c r="J201" s="7"/>
      <c r="M201" s="8"/>
      <c r="N201" s="21"/>
    </row>
    <row r="202" spans="1:14" s="3" customFormat="1" ht="67.5" x14ac:dyDescent="0.25">
      <c r="A202" s="9" t="s">
        <v>559</v>
      </c>
      <c r="B202" s="10" t="s">
        <v>385</v>
      </c>
      <c r="C202" s="11" t="s">
        <v>126</v>
      </c>
      <c r="D202" s="15">
        <v>30.6</v>
      </c>
      <c r="E202" s="13" t="s">
        <v>386</v>
      </c>
      <c r="F202" s="60">
        <f t="shared" si="8"/>
        <v>30.6</v>
      </c>
      <c r="G202" s="10"/>
      <c r="H202" s="7"/>
      <c r="I202" s="7"/>
      <c r="J202" s="7"/>
      <c r="M202" s="8"/>
      <c r="N202" s="21"/>
    </row>
    <row r="203" spans="1:14" s="3" customFormat="1" ht="22.5" x14ac:dyDescent="0.25">
      <c r="A203" s="9" t="s">
        <v>560</v>
      </c>
      <c r="B203" s="10" t="s">
        <v>379</v>
      </c>
      <c r="C203" s="11" t="s">
        <v>380</v>
      </c>
      <c r="D203" s="17">
        <v>0.87719999999999998</v>
      </c>
      <c r="E203" s="13" t="s">
        <v>381</v>
      </c>
      <c r="F203" s="60">
        <f t="shared" si="8"/>
        <v>0.87719999999999998</v>
      </c>
      <c r="G203" s="10"/>
      <c r="H203" s="7"/>
      <c r="I203" s="7"/>
      <c r="J203" s="7"/>
      <c r="M203" s="8"/>
      <c r="N203" s="21"/>
    </row>
    <row r="204" spans="1:14" s="3" customFormat="1" ht="22.5" x14ac:dyDescent="0.25">
      <c r="A204" s="9" t="s">
        <v>561</v>
      </c>
      <c r="B204" s="10" t="s">
        <v>551</v>
      </c>
      <c r="C204" s="11" t="s">
        <v>126</v>
      </c>
      <c r="D204" s="12">
        <v>663</v>
      </c>
      <c r="E204" s="13" t="s">
        <v>552</v>
      </c>
      <c r="F204" s="60">
        <f t="shared" si="8"/>
        <v>663</v>
      </c>
      <c r="G204" s="10"/>
      <c r="H204" s="7"/>
      <c r="I204" s="7"/>
      <c r="J204" s="7"/>
      <c r="M204" s="8"/>
      <c r="N204" s="21"/>
    </row>
    <row r="205" spans="1:14" s="3" customFormat="1" ht="22.5" x14ac:dyDescent="0.25">
      <c r="A205" s="9" t="s">
        <v>562</v>
      </c>
      <c r="B205" s="10" t="s">
        <v>388</v>
      </c>
      <c r="C205" s="11" t="s">
        <v>126</v>
      </c>
      <c r="D205" s="12">
        <v>10455</v>
      </c>
      <c r="E205" s="13" t="s">
        <v>389</v>
      </c>
      <c r="F205" s="60">
        <f t="shared" si="8"/>
        <v>10455</v>
      </c>
      <c r="G205" s="10"/>
      <c r="H205" s="7"/>
      <c r="I205" s="7"/>
      <c r="J205" s="7"/>
      <c r="M205" s="8"/>
      <c r="N205" s="21"/>
    </row>
    <row r="206" spans="1:14" s="3" customFormat="1" ht="22.5" x14ac:dyDescent="0.25">
      <c r="A206" s="9" t="s">
        <v>563</v>
      </c>
      <c r="B206" s="10" t="s">
        <v>555</v>
      </c>
      <c r="C206" s="11" t="s">
        <v>126</v>
      </c>
      <c r="D206" s="12">
        <v>4437</v>
      </c>
      <c r="E206" s="13" t="s">
        <v>556</v>
      </c>
      <c r="F206" s="60">
        <f t="shared" si="8"/>
        <v>4437</v>
      </c>
      <c r="G206" s="10"/>
      <c r="H206" s="7"/>
      <c r="I206" s="7"/>
      <c r="J206" s="7"/>
      <c r="M206" s="8"/>
      <c r="N206" s="21"/>
    </row>
    <row r="207" spans="1:14" s="3" customFormat="1" ht="22.5" x14ac:dyDescent="0.25">
      <c r="A207" s="9" t="s">
        <v>564</v>
      </c>
      <c r="B207" s="10" t="s">
        <v>394</v>
      </c>
      <c r="C207" s="11" t="s">
        <v>126</v>
      </c>
      <c r="D207" s="15">
        <v>877.2</v>
      </c>
      <c r="E207" s="13" t="s">
        <v>395</v>
      </c>
      <c r="F207" s="60">
        <f t="shared" si="8"/>
        <v>877.2</v>
      </c>
      <c r="G207" s="10"/>
      <c r="H207" s="7"/>
      <c r="I207" s="7"/>
      <c r="J207" s="7"/>
      <c r="M207" s="8"/>
      <c r="N207" s="21"/>
    </row>
    <row r="208" spans="1:14" s="3" customFormat="1" ht="22.5" x14ac:dyDescent="0.25">
      <c r="A208" s="9" t="s">
        <v>565</v>
      </c>
      <c r="B208" s="10" t="s">
        <v>408</v>
      </c>
      <c r="C208" s="11" t="s">
        <v>11</v>
      </c>
      <c r="D208" s="12">
        <v>6</v>
      </c>
      <c r="E208" s="13" t="s">
        <v>409</v>
      </c>
      <c r="F208" s="60">
        <f t="shared" si="8"/>
        <v>6</v>
      </c>
      <c r="G208" s="10"/>
      <c r="H208" s="7"/>
      <c r="I208" s="7"/>
      <c r="J208" s="7"/>
      <c r="M208" s="8"/>
      <c r="N208" s="21"/>
    </row>
    <row r="209" spans="1:14" s="3" customFormat="1" ht="15" x14ac:dyDescent="0.25">
      <c r="A209" s="78" t="s">
        <v>566</v>
      </c>
      <c r="B209" s="79"/>
      <c r="C209" s="79"/>
      <c r="D209" s="79"/>
      <c r="E209" s="79"/>
      <c r="F209" s="79"/>
      <c r="G209" s="80"/>
      <c r="H209" s="7"/>
      <c r="I209" s="7"/>
      <c r="J209" s="7"/>
      <c r="M209" s="8" t="s">
        <v>566</v>
      </c>
      <c r="N209" s="21"/>
    </row>
    <row r="210" spans="1:14" s="3" customFormat="1" ht="33.75" x14ac:dyDescent="0.25">
      <c r="A210" s="9" t="s">
        <v>567</v>
      </c>
      <c r="B210" s="10" t="s">
        <v>97</v>
      </c>
      <c r="C210" s="11" t="s">
        <v>8</v>
      </c>
      <c r="D210" s="12">
        <v>1</v>
      </c>
      <c r="E210" s="13" t="s">
        <v>9</v>
      </c>
      <c r="F210" s="60">
        <f>D210</f>
        <v>1</v>
      </c>
      <c r="G210" s="10"/>
      <c r="H210" s="7"/>
      <c r="I210" s="7"/>
      <c r="J210" s="7"/>
      <c r="M210" s="8"/>
      <c r="N210" s="21"/>
    </row>
    <row r="211" spans="1:14" s="3" customFormat="1" ht="33.75" x14ac:dyDescent="0.25">
      <c r="A211" s="9" t="s">
        <v>568</v>
      </c>
      <c r="B211" s="10" t="s">
        <v>419</v>
      </c>
      <c r="C211" s="11" t="s">
        <v>11</v>
      </c>
      <c r="D211" s="15">
        <v>0.1</v>
      </c>
      <c r="E211" s="13" t="s">
        <v>420</v>
      </c>
      <c r="F211" s="60">
        <f t="shared" ref="F211:F256" si="9">D211</f>
        <v>0.1</v>
      </c>
      <c r="G211" s="10"/>
      <c r="H211" s="7"/>
      <c r="I211" s="7"/>
      <c r="J211" s="7"/>
      <c r="M211" s="8"/>
      <c r="N211" s="21"/>
    </row>
    <row r="212" spans="1:14" s="3" customFormat="1" ht="33.75" x14ac:dyDescent="0.25">
      <c r="A212" s="9" t="s">
        <v>569</v>
      </c>
      <c r="B212" s="10" t="s">
        <v>422</v>
      </c>
      <c r="C212" s="11" t="s">
        <v>8</v>
      </c>
      <c r="D212" s="12">
        <v>1</v>
      </c>
      <c r="E212" s="13" t="s">
        <v>423</v>
      </c>
      <c r="F212" s="60">
        <f t="shared" si="9"/>
        <v>1</v>
      </c>
      <c r="G212" s="10"/>
      <c r="H212" s="7"/>
      <c r="I212" s="7"/>
      <c r="J212" s="7"/>
      <c r="M212" s="8"/>
      <c r="N212" s="21"/>
    </row>
    <row r="213" spans="1:14" s="3" customFormat="1" ht="33.75" x14ac:dyDescent="0.25">
      <c r="A213" s="9" t="s">
        <v>570</v>
      </c>
      <c r="B213" s="10" t="s">
        <v>97</v>
      </c>
      <c r="C213" s="11" t="s">
        <v>8</v>
      </c>
      <c r="D213" s="12">
        <v>5</v>
      </c>
      <c r="E213" s="13" t="s">
        <v>9</v>
      </c>
      <c r="F213" s="60">
        <f t="shared" si="9"/>
        <v>5</v>
      </c>
      <c r="G213" s="10"/>
      <c r="H213" s="7"/>
      <c r="I213" s="7"/>
      <c r="J213" s="7"/>
      <c r="M213" s="8"/>
      <c r="N213" s="21"/>
    </row>
    <row r="214" spans="1:14" s="3" customFormat="1" ht="33.75" x14ac:dyDescent="0.25">
      <c r="A214" s="9" t="s">
        <v>571</v>
      </c>
      <c r="B214" s="10" t="s">
        <v>99</v>
      </c>
      <c r="C214" s="11" t="s">
        <v>11</v>
      </c>
      <c r="D214" s="14">
        <v>0.82</v>
      </c>
      <c r="E214" s="13" t="s">
        <v>420</v>
      </c>
      <c r="F214" s="60">
        <f t="shared" si="9"/>
        <v>0.82</v>
      </c>
      <c r="G214" s="10"/>
      <c r="H214" s="7"/>
      <c r="I214" s="7"/>
      <c r="J214" s="7"/>
      <c r="M214" s="8"/>
      <c r="N214" s="21"/>
    </row>
    <row r="215" spans="1:14" s="3" customFormat="1" ht="33.75" x14ac:dyDescent="0.25">
      <c r="A215" s="9" t="s">
        <v>572</v>
      </c>
      <c r="B215" s="10" t="s">
        <v>88</v>
      </c>
      <c r="C215" s="11" t="s">
        <v>8</v>
      </c>
      <c r="D215" s="12">
        <v>1</v>
      </c>
      <c r="E215" s="13" t="s">
        <v>160</v>
      </c>
      <c r="F215" s="60">
        <f t="shared" si="9"/>
        <v>1</v>
      </c>
      <c r="G215" s="10"/>
      <c r="H215" s="7"/>
      <c r="I215" s="7"/>
      <c r="J215" s="7"/>
      <c r="M215" s="8"/>
      <c r="N215" s="21"/>
    </row>
    <row r="216" spans="1:14" s="3" customFormat="1" ht="33.75" x14ac:dyDescent="0.25">
      <c r="A216" s="9" t="s">
        <v>573</v>
      </c>
      <c r="B216" s="10" t="s">
        <v>128</v>
      </c>
      <c r="C216" s="11" t="s">
        <v>8</v>
      </c>
      <c r="D216" s="12">
        <v>5</v>
      </c>
      <c r="E216" s="13" t="s">
        <v>16</v>
      </c>
      <c r="F216" s="60">
        <f t="shared" si="9"/>
        <v>5</v>
      </c>
      <c r="G216" s="10"/>
      <c r="H216" s="7"/>
      <c r="I216" s="7"/>
      <c r="J216" s="7"/>
      <c r="M216" s="8"/>
      <c r="N216" s="21"/>
    </row>
    <row r="217" spans="1:14" s="3" customFormat="1" ht="33.75" x14ac:dyDescent="0.25">
      <c r="A217" s="9" t="s">
        <v>574</v>
      </c>
      <c r="B217" s="10" t="s">
        <v>435</v>
      </c>
      <c r="C217" s="11" t="s">
        <v>8</v>
      </c>
      <c r="D217" s="12">
        <v>4</v>
      </c>
      <c r="E217" s="13" t="s">
        <v>18</v>
      </c>
      <c r="F217" s="60">
        <f t="shared" si="9"/>
        <v>4</v>
      </c>
      <c r="G217" s="10"/>
      <c r="H217" s="7"/>
      <c r="I217" s="7"/>
      <c r="J217" s="7"/>
      <c r="M217" s="8"/>
      <c r="N217" s="21"/>
    </row>
    <row r="218" spans="1:14" s="3" customFormat="1" ht="33.75" x14ac:dyDescent="0.25">
      <c r="A218" s="9" t="s">
        <v>575</v>
      </c>
      <c r="B218" s="10" t="s">
        <v>128</v>
      </c>
      <c r="C218" s="11" t="s">
        <v>8</v>
      </c>
      <c r="D218" s="12">
        <v>9</v>
      </c>
      <c r="E218" s="13" t="s">
        <v>16</v>
      </c>
      <c r="F218" s="60">
        <f t="shared" si="9"/>
        <v>9</v>
      </c>
      <c r="G218" s="10"/>
      <c r="H218" s="7"/>
      <c r="I218" s="7"/>
      <c r="J218" s="7"/>
      <c r="M218" s="8"/>
      <c r="N218" s="21"/>
    </row>
    <row r="219" spans="1:14" s="3" customFormat="1" ht="45" x14ac:dyDescent="0.25">
      <c r="A219" s="9" t="s">
        <v>576</v>
      </c>
      <c r="B219" s="10" t="s">
        <v>215</v>
      </c>
      <c r="C219" s="11" t="s">
        <v>8</v>
      </c>
      <c r="D219" s="12">
        <v>1</v>
      </c>
      <c r="E219" s="13" t="s">
        <v>14</v>
      </c>
      <c r="F219" s="60">
        <f t="shared" si="9"/>
        <v>1</v>
      </c>
      <c r="G219" s="10"/>
      <c r="H219" s="7"/>
      <c r="I219" s="7"/>
      <c r="J219" s="7"/>
      <c r="M219" s="8"/>
      <c r="N219" s="21"/>
    </row>
    <row r="220" spans="1:14" s="3" customFormat="1" ht="22.5" x14ac:dyDescent="0.25">
      <c r="A220" s="9" t="s">
        <v>577</v>
      </c>
      <c r="B220" s="10" t="s">
        <v>163</v>
      </c>
      <c r="C220" s="11" t="s">
        <v>8</v>
      </c>
      <c r="D220" s="12">
        <v>1</v>
      </c>
      <c r="E220" s="13" t="s">
        <v>164</v>
      </c>
      <c r="F220" s="60">
        <f t="shared" si="9"/>
        <v>1</v>
      </c>
      <c r="G220" s="10"/>
      <c r="H220" s="7"/>
      <c r="I220" s="7"/>
      <c r="J220" s="7"/>
      <c r="M220" s="8"/>
      <c r="N220" s="21"/>
    </row>
    <row r="221" spans="1:14" s="3" customFormat="1" ht="33.75" x14ac:dyDescent="0.25">
      <c r="A221" s="9" t="s">
        <v>578</v>
      </c>
      <c r="B221" s="10" t="s">
        <v>579</v>
      </c>
      <c r="C221" s="11" t="s">
        <v>35</v>
      </c>
      <c r="D221" s="12">
        <v>1</v>
      </c>
      <c r="E221" s="13" t="s">
        <v>580</v>
      </c>
      <c r="F221" s="60">
        <f t="shared" si="9"/>
        <v>1</v>
      </c>
      <c r="G221" s="10"/>
      <c r="H221" s="7"/>
      <c r="I221" s="7"/>
      <c r="J221" s="7"/>
      <c r="M221" s="8"/>
      <c r="N221" s="21"/>
    </row>
    <row r="222" spans="1:14" s="3" customFormat="1" ht="22.5" x14ac:dyDescent="0.25">
      <c r="A222" s="9" t="s">
        <v>581</v>
      </c>
      <c r="B222" s="10" t="s">
        <v>446</v>
      </c>
      <c r="C222" s="11" t="s">
        <v>8</v>
      </c>
      <c r="D222" s="12">
        <v>1</v>
      </c>
      <c r="E222" s="13" t="s">
        <v>33</v>
      </c>
      <c r="F222" s="60">
        <f t="shared" si="9"/>
        <v>1</v>
      </c>
      <c r="G222" s="10"/>
      <c r="H222" s="7"/>
      <c r="I222" s="7"/>
      <c r="J222" s="7"/>
      <c r="M222" s="8"/>
      <c r="N222" s="21"/>
    </row>
    <row r="223" spans="1:14" s="3" customFormat="1" ht="22.5" x14ac:dyDescent="0.25">
      <c r="A223" s="9" t="s">
        <v>582</v>
      </c>
      <c r="B223" s="10" t="s">
        <v>451</v>
      </c>
      <c r="C223" s="11" t="s">
        <v>91</v>
      </c>
      <c r="D223" s="12">
        <v>1</v>
      </c>
      <c r="E223" s="13" t="s">
        <v>452</v>
      </c>
      <c r="F223" s="60">
        <f>D223</f>
        <v>1</v>
      </c>
      <c r="G223" s="10"/>
      <c r="H223" s="7"/>
      <c r="I223" s="7"/>
      <c r="J223" s="7"/>
      <c r="M223" s="8"/>
      <c r="N223" s="21"/>
    </row>
    <row r="224" spans="1:14" s="3" customFormat="1" ht="22.5" x14ac:dyDescent="0.25">
      <c r="A224" s="9" t="s">
        <v>583</v>
      </c>
      <c r="B224" s="10" t="s">
        <v>457</v>
      </c>
      <c r="C224" s="11" t="s">
        <v>91</v>
      </c>
      <c r="D224" s="12">
        <v>1</v>
      </c>
      <c r="E224" s="13" t="s">
        <v>458</v>
      </c>
      <c r="F224" s="60">
        <f>D224</f>
        <v>1</v>
      </c>
      <c r="G224" s="10"/>
      <c r="H224" s="7"/>
      <c r="I224" s="7"/>
      <c r="J224" s="7"/>
      <c r="M224" s="8"/>
      <c r="N224" s="21"/>
    </row>
    <row r="225" spans="1:14" s="3" customFormat="1" ht="22.5" x14ac:dyDescent="0.25">
      <c r="A225" s="9" t="s">
        <v>584</v>
      </c>
      <c r="B225" s="10" t="s">
        <v>244</v>
      </c>
      <c r="C225" s="11" t="s">
        <v>91</v>
      </c>
      <c r="D225" s="12">
        <v>1</v>
      </c>
      <c r="E225" s="13" t="s">
        <v>245</v>
      </c>
      <c r="F225" s="60">
        <f t="shared" si="9"/>
        <v>1</v>
      </c>
      <c r="G225" s="10"/>
      <c r="H225" s="7"/>
      <c r="I225" s="7"/>
      <c r="J225" s="7"/>
      <c r="M225" s="8"/>
      <c r="N225" s="21"/>
    </row>
    <row r="226" spans="1:14" s="3" customFormat="1" ht="22.5" x14ac:dyDescent="0.25">
      <c r="A226" s="9" t="s">
        <v>585</v>
      </c>
      <c r="B226" s="10" t="s">
        <v>461</v>
      </c>
      <c r="C226" s="11" t="s">
        <v>11</v>
      </c>
      <c r="D226" s="14">
        <v>0.01</v>
      </c>
      <c r="E226" s="13" t="s">
        <v>462</v>
      </c>
      <c r="F226" s="60">
        <f t="shared" si="9"/>
        <v>0.01</v>
      </c>
      <c r="G226" s="10"/>
      <c r="H226" s="7"/>
      <c r="I226" s="7"/>
      <c r="J226" s="7"/>
      <c r="M226" s="8"/>
      <c r="N226" s="21"/>
    </row>
    <row r="227" spans="1:14" s="3" customFormat="1" ht="22.5" x14ac:dyDescent="0.25">
      <c r="A227" s="9" t="s">
        <v>586</v>
      </c>
      <c r="B227" s="10" t="s">
        <v>464</v>
      </c>
      <c r="C227" s="11" t="s">
        <v>91</v>
      </c>
      <c r="D227" s="12">
        <v>1</v>
      </c>
      <c r="E227" s="13" t="s">
        <v>465</v>
      </c>
      <c r="F227" s="60">
        <f t="shared" si="9"/>
        <v>1</v>
      </c>
      <c r="G227" s="10"/>
      <c r="H227" s="7"/>
      <c r="I227" s="7"/>
      <c r="J227" s="7"/>
      <c r="M227" s="8"/>
      <c r="N227" s="21"/>
    </row>
    <row r="228" spans="1:14" s="3" customFormat="1" ht="33.75" x14ac:dyDescent="0.25">
      <c r="A228" s="9" t="s">
        <v>587</v>
      </c>
      <c r="B228" s="10" t="s">
        <v>272</v>
      </c>
      <c r="C228" s="11" t="s">
        <v>8</v>
      </c>
      <c r="D228" s="12">
        <v>5</v>
      </c>
      <c r="E228" s="13" t="s">
        <v>273</v>
      </c>
      <c r="F228" s="60">
        <f t="shared" si="9"/>
        <v>5</v>
      </c>
      <c r="G228" s="10"/>
      <c r="H228" s="7"/>
      <c r="I228" s="7"/>
      <c r="J228" s="7"/>
      <c r="M228" s="8"/>
      <c r="N228" s="21"/>
    </row>
    <row r="229" spans="1:14" s="3" customFormat="1" ht="22.5" x14ac:dyDescent="0.25">
      <c r="A229" s="9" t="s">
        <v>588</v>
      </c>
      <c r="B229" s="10" t="s">
        <v>275</v>
      </c>
      <c r="C229" s="11" t="s">
        <v>91</v>
      </c>
      <c r="D229" s="12">
        <v>50</v>
      </c>
      <c r="E229" s="13" t="s">
        <v>276</v>
      </c>
      <c r="F229" s="60">
        <f t="shared" si="9"/>
        <v>50</v>
      </c>
      <c r="G229" s="10"/>
      <c r="H229" s="7"/>
      <c r="I229" s="7"/>
      <c r="J229" s="7"/>
      <c r="M229" s="8"/>
      <c r="N229" s="21"/>
    </row>
    <row r="230" spans="1:14" s="3" customFormat="1" ht="15" x14ac:dyDescent="0.25">
      <c r="A230" s="9" t="s">
        <v>589</v>
      </c>
      <c r="B230" s="10" t="s">
        <v>261</v>
      </c>
      <c r="C230" s="11" t="s">
        <v>8</v>
      </c>
      <c r="D230" s="12">
        <v>1</v>
      </c>
      <c r="E230" s="13" t="s">
        <v>262</v>
      </c>
      <c r="F230" s="60">
        <f t="shared" si="9"/>
        <v>1</v>
      </c>
      <c r="G230" s="10"/>
      <c r="H230" s="7"/>
      <c r="I230" s="7"/>
      <c r="J230" s="7"/>
      <c r="M230" s="8"/>
      <c r="N230" s="21"/>
    </row>
    <row r="231" spans="1:14" s="3" customFormat="1" ht="22.5" x14ac:dyDescent="0.25">
      <c r="A231" s="9" t="s">
        <v>590</v>
      </c>
      <c r="B231" s="10" t="s">
        <v>264</v>
      </c>
      <c r="C231" s="11" t="s">
        <v>91</v>
      </c>
      <c r="D231" s="12">
        <v>1</v>
      </c>
      <c r="E231" s="13" t="s">
        <v>265</v>
      </c>
      <c r="F231" s="60">
        <f t="shared" si="9"/>
        <v>1</v>
      </c>
      <c r="G231" s="10"/>
      <c r="H231" s="7"/>
      <c r="I231" s="7"/>
      <c r="J231" s="7"/>
      <c r="M231" s="8"/>
      <c r="N231" s="21"/>
    </row>
    <row r="232" spans="1:14" s="3" customFormat="1" ht="15" x14ac:dyDescent="0.25">
      <c r="A232" s="9" t="s">
        <v>591</v>
      </c>
      <c r="B232" s="10" t="s">
        <v>471</v>
      </c>
      <c r="C232" s="11" t="s">
        <v>11</v>
      </c>
      <c r="D232" s="15">
        <v>0.1</v>
      </c>
      <c r="E232" s="13" t="s">
        <v>472</v>
      </c>
      <c r="F232" s="60">
        <f t="shared" si="9"/>
        <v>0.1</v>
      </c>
      <c r="G232" s="10"/>
      <c r="H232" s="7"/>
      <c r="I232" s="7"/>
      <c r="J232" s="7"/>
      <c r="M232" s="8"/>
      <c r="N232" s="21"/>
    </row>
    <row r="233" spans="1:14" s="3" customFormat="1" ht="33.75" x14ac:dyDescent="0.25">
      <c r="A233" s="9" t="s">
        <v>592</v>
      </c>
      <c r="B233" s="10" t="s">
        <v>373</v>
      </c>
      <c r="C233" s="11" t="s">
        <v>91</v>
      </c>
      <c r="D233" s="12">
        <v>10</v>
      </c>
      <c r="E233" s="13" t="s">
        <v>374</v>
      </c>
      <c r="F233" s="60">
        <f t="shared" si="9"/>
        <v>10</v>
      </c>
      <c r="G233" s="10"/>
      <c r="H233" s="7"/>
      <c r="I233" s="7"/>
      <c r="J233" s="7"/>
      <c r="M233" s="8"/>
      <c r="N233" s="21"/>
    </row>
    <row r="234" spans="1:14" s="3" customFormat="1" ht="22.5" x14ac:dyDescent="0.25">
      <c r="A234" s="9" t="s">
        <v>593</v>
      </c>
      <c r="B234" s="10" t="s">
        <v>313</v>
      </c>
      <c r="C234" s="11" t="s">
        <v>91</v>
      </c>
      <c r="D234" s="12">
        <v>5</v>
      </c>
      <c r="E234" s="13" t="s">
        <v>314</v>
      </c>
      <c r="F234" s="60">
        <f t="shared" si="9"/>
        <v>5</v>
      </c>
      <c r="G234" s="10"/>
      <c r="H234" s="7"/>
      <c r="I234" s="7"/>
      <c r="J234" s="7"/>
      <c r="M234" s="8"/>
      <c r="N234" s="21"/>
    </row>
    <row r="235" spans="1:14" s="3" customFormat="1" ht="22.5" x14ac:dyDescent="0.25">
      <c r="A235" s="9" t="s">
        <v>594</v>
      </c>
      <c r="B235" s="10" t="s">
        <v>278</v>
      </c>
      <c r="C235" s="11" t="s">
        <v>22</v>
      </c>
      <c r="D235" s="14">
        <v>0.02</v>
      </c>
      <c r="E235" s="13" t="s">
        <v>279</v>
      </c>
      <c r="F235" s="60">
        <f t="shared" si="9"/>
        <v>0.02</v>
      </c>
      <c r="G235" s="10"/>
      <c r="H235" s="7"/>
      <c r="I235" s="7"/>
      <c r="J235" s="7"/>
      <c r="M235" s="8"/>
      <c r="N235" s="21"/>
    </row>
    <row r="236" spans="1:14" s="3" customFormat="1" ht="22.5" x14ac:dyDescent="0.25">
      <c r="A236" s="9" t="s">
        <v>595</v>
      </c>
      <c r="B236" s="10" t="s">
        <v>281</v>
      </c>
      <c r="C236" s="11" t="s">
        <v>22</v>
      </c>
      <c r="D236" s="14">
        <v>0.02</v>
      </c>
      <c r="E236" s="13" t="s">
        <v>282</v>
      </c>
      <c r="F236" s="60">
        <f t="shared" si="9"/>
        <v>0.02</v>
      </c>
      <c r="G236" s="10"/>
      <c r="H236" s="7"/>
      <c r="I236" s="7"/>
      <c r="J236" s="7"/>
      <c r="M236" s="8"/>
      <c r="N236" s="21"/>
    </row>
    <row r="237" spans="1:14" s="3" customFormat="1" ht="33.75" x14ac:dyDescent="0.25">
      <c r="A237" s="9" t="s">
        <v>596</v>
      </c>
      <c r="B237" s="10" t="s">
        <v>272</v>
      </c>
      <c r="C237" s="11" t="s">
        <v>8</v>
      </c>
      <c r="D237" s="15">
        <v>0.7</v>
      </c>
      <c r="E237" s="13" t="s">
        <v>273</v>
      </c>
      <c r="F237" s="60">
        <f t="shared" si="9"/>
        <v>0.7</v>
      </c>
      <c r="G237" s="10"/>
      <c r="H237" s="7"/>
      <c r="I237" s="7"/>
      <c r="J237" s="7"/>
      <c r="M237" s="8"/>
      <c r="N237" s="21"/>
    </row>
    <row r="238" spans="1:14" s="3" customFormat="1" ht="15" x14ac:dyDescent="0.25">
      <c r="A238" s="9" t="s">
        <v>597</v>
      </c>
      <c r="B238" s="10" t="s">
        <v>285</v>
      </c>
      <c r="C238" s="11" t="s">
        <v>91</v>
      </c>
      <c r="D238" s="12">
        <v>1</v>
      </c>
      <c r="E238" s="13" t="s">
        <v>286</v>
      </c>
      <c r="F238" s="60">
        <f t="shared" si="9"/>
        <v>1</v>
      </c>
      <c r="G238" s="10"/>
      <c r="H238" s="7"/>
      <c r="I238" s="7"/>
      <c r="J238" s="7"/>
      <c r="M238" s="8"/>
      <c r="N238" s="21"/>
    </row>
    <row r="239" spans="1:14" s="3" customFormat="1" ht="22.5" x14ac:dyDescent="0.25">
      <c r="A239" s="9" t="s">
        <v>598</v>
      </c>
      <c r="B239" s="10" t="s">
        <v>288</v>
      </c>
      <c r="C239" s="11" t="s">
        <v>11</v>
      </c>
      <c r="D239" s="14">
        <v>0.01</v>
      </c>
      <c r="E239" s="13" t="s">
        <v>289</v>
      </c>
      <c r="F239" s="60">
        <f t="shared" si="9"/>
        <v>0.01</v>
      </c>
      <c r="G239" s="10"/>
      <c r="H239" s="7"/>
      <c r="I239" s="7"/>
      <c r="J239" s="7"/>
      <c r="M239" s="8"/>
      <c r="N239" s="21"/>
    </row>
    <row r="240" spans="1:14" s="3" customFormat="1" ht="22.5" x14ac:dyDescent="0.25">
      <c r="A240" s="9" t="s">
        <v>599</v>
      </c>
      <c r="B240" s="10" t="s">
        <v>291</v>
      </c>
      <c r="C240" s="11" t="s">
        <v>91</v>
      </c>
      <c r="D240" s="12">
        <v>1</v>
      </c>
      <c r="E240" s="13" t="s">
        <v>292</v>
      </c>
      <c r="F240" s="60">
        <f t="shared" si="9"/>
        <v>1</v>
      </c>
      <c r="G240" s="10"/>
      <c r="H240" s="7"/>
      <c r="I240" s="7"/>
      <c r="J240" s="7"/>
      <c r="M240" s="8"/>
      <c r="N240" s="21"/>
    </row>
    <row r="241" spans="1:14" s="3" customFormat="1" ht="33.75" x14ac:dyDescent="0.25">
      <c r="A241" s="9" t="s">
        <v>600</v>
      </c>
      <c r="B241" s="10" t="s">
        <v>294</v>
      </c>
      <c r="C241" s="11" t="s">
        <v>8</v>
      </c>
      <c r="D241" s="12">
        <v>2</v>
      </c>
      <c r="E241" s="13" t="s">
        <v>295</v>
      </c>
      <c r="F241" s="60">
        <f t="shared" si="9"/>
        <v>2</v>
      </c>
      <c r="G241" s="10"/>
      <c r="H241" s="7"/>
      <c r="I241" s="7"/>
      <c r="J241" s="7"/>
      <c r="M241" s="8"/>
      <c r="N241" s="21"/>
    </row>
    <row r="242" spans="1:14" s="3" customFormat="1" ht="15" x14ac:dyDescent="0.25">
      <c r="A242" s="9" t="s">
        <v>601</v>
      </c>
      <c r="B242" s="10" t="s">
        <v>297</v>
      </c>
      <c r="C242" s="11" t="s">
        <v>91</v>
      </c>
      <c r="D242" s="12">
        <v>2</v>
      </c>
      <c r="E242" s="13" t="s">
        <v>298</v>
      </c>
      <c r="F242" s="60">
        <f t="shared" si="9"/>
        <v>2</v>
      </c>
      <c r="G242" s="10"/>
      <c r="H242" s="7"/>
      <c r="I242" s="7"/>
      <c r="J242" s="7"/>
      <c r="M242" s="8"/>
      <c r="N242" s="21"/>
    </row>
    <row r="243" spans="1:14" s="3" customFormat="1" ht="22.5" x14ac:dyDescent="0.25">
      <c r="A243" s="9" t="s">
        <v>602</v>
      </c>
      <c r="B243" s="10" t="s">
        <v>484</v>
      </c>
      <c r="C243" s="11" t="s">
        <v>11</v>
      </c>
      <c r="D243" s="15">
        <v>0.1</v>
      </c>
      <c r="E243" s="13" t="s">
        <v>485</v>
      </c>
      <c r="F243" s="60">
        <f t="shared" si="9"/>
        <v>0.1</v>
      </c>
      <c r="G243" s="10"/>
      <c r="H243" s="7"/>
      <c r="I243" s="7"/>
      <c r="J243" s="7"/>
      <c r="M243" s="8"/>
      <c r="N243" s="21"/>
    </row>
    <row r="244" spans="1:14" s="3" customFormat="1" ht="45" x14ac:dyDescent="0.25">
      <c r="A244" s="9" t="s">
        <v>603</v>
      </c>
      <c r="B244" s="10" t="s">
        <v>487</v>
      </c>
      <c r="C244" s="11" t="s">
        <v>126</v>
      </c>
      <c r="D244" s="12">
        <v>3</v>
      </c>
      <c r="E244" s="13" t="s">
        <v>488</v>
      </c>
      <c r="F244" s="60">
        <f t="shared" si="9"/>
        <v>3</v>
      </c>
      <c r="G244" s="10"/>
      <c r="H244" s="7"/>
      <c r="I244" s="7"/>
      <c r="J244" s="7"/>
      <c r="M244" s="8"/>
      <c r="N244" s="21"/>
    </row>
    <row r="245" spans="1:14" s="3" customFormat="1" ht="45" x14ac:dyDescent="0.25">
      <c r="A245" s="9" t="s">
        <v>604</v>
      </c>
      <c r="B245" s="10" t="s">
        <v>490</v>
      </c>
      <c r="C245" s="11" t="s">
        <v>491</v>
      </c>
      <c r="D245" s="15">
        <v>0.1</v>
      </c>
      <c r="E245" s="13" t="s">
        <v>492</v>
      </c>
      <c r="F245" s="60">
        <f t="shared" si="9"/>
        <v>0.1</v>
      </c>
      <c r="G245" s="10"/>
      <c r="H245" s="7"/>
      <c r="I245" s="7"/>
      <c r="J245" s="7"/>
      <c r="M245" s="8"/>
      <c r="N245" s="21"/>
    </row>
    <row r="246" spans="1:14" s="3" customFormat="1" ht="33.75" x14ac:dyDescent="0.25">
      <c r="A246" s="9" t="s">
        <v>605</v>
      </c>
      <c r="B246" s="10" t="s">
        <v>494</v>
      </c>
      <c r="C246" s="11" t="s">
        <v>491</v>
      </c>
      <c r="D246" s="15">
        <v>0.1</v>
      </c>
      <c r="E246" s="13" t="s">
        <v>495</v>
      </c>
      <c r="F246" s="60">
        <f t="shared" si="9"/>
        <v>0.1</v>
      </c>
      <c r="G246" s="10"/>
      <c r="H246" s="7"/>
      <c r="I246" s="7"/>
      <c r="J246" s="7"/>
      <c r="M246" s="8"/>
      <c r="N246" s="21"/>
    </row>
    <row r="247" spans="1:14" s="3" customFormat="1" ht="33.75" x14ac:dyDescent="0.25">
      <c r="A247" s="9" t="s">
        <v>606</v>
      </c>
      <c r="B247" s="10" t="s">
        <v>497</v>
      </c>
      <c r="C247" s="11" t="s">
        <v>22</v>
      </c>
      <c r="D247" s="14">
        <v>0.03</v>
      </c>
      <c r="E247" s="13" t="s">
        <v>498</v>
      </c>
      <c r="F247" s="60">
        <f t="shared" si="9"/>
        <v>0.03</v>
      </c>
      <c r="G247" s="10"/>
      <c r="H247" s="7"/>
      <c r="I247" s="7"/>
      <c r="J247" s="7"/>
      <c r="M247" s="8"/>
      <c r="N247" s="21"/>
    </row>
    <row r="248" spans="1:14" s="3" customFormat="1" ht="33.75" x14ac:dyDescent="0.25">
      <c r="A248" s="9" t="s">
        <v>607</v>
      </c>
      <c r="B248" s="10" t="s">
        <v>500</v>
      </c>
      <c r="C248" s="11" t="s">
        <v>8</v>
      </c>
      <c r="D248" s="12">
        <v>10</v>
      </c>
      <c r="E248" s="13" t="s">
        <v>501</v>
      </c>
      <c r="F248" s="60">
        <f t="shared" si="9"/>
        <v>10</v>
      </c>
      <c r="G248" s="10"/>
      <c r="H248" s="7"/>
      <c r="I248" s="7"/>
      <c r="J248" s="7"/>
      <c r="M248" s="8"/>
      <c r="N248" s="21"/>
    </row>
    <row r="249" spans="1:14" s="3" customFormat="1" ht="22.5" x14ac:dyDescent="0.25">
      <c r="A249" s="9" t="s">
        <v>608</v>
      </c>
      <c r="B249" s="10" t="s">
        <v>503</v>
      </c>
      <c r="C249" s="11" t="s">
        <v>59</v>
      </c>
      <c r="D249" s="20">
        <v>-6.3909999999999998E-4</v>
      </c>
      <c r="E249" s="13" t="s">
        <v>504</v>
      </c>
      <c r="F249" s="60">
        <f t="shared" si="9"/>
        <v>-6.3909999999999998E-4</v>
      </c>
      <c r="G249" s="10"/>
      <c r="H249" s="7"/>
      <c r="I249" s="7"/>
      <c r="J249" s="7"/>
      <c r="M249" s="8"/>
      <c r="N249" s="21"/>
    </row>
    <row r="250" spans="1:14" s="3" customFormat="1" ht="15" x14ac:dyDescent="0.25">
      <c r="A250" s="9" t="s">
        <v>609</v>
      </c>
      <c r="B250" s="10" t="s">
        <v>506</v>
      </c>
      <c r="C250" s="11" t="s">
        <v>120</v>
      </c>
      <c r="D250" s="16">
        <v>-1.59765</v>
      </c>
      <c r="E250" s="13" t="s">
        <v>507</v>
      </c>
      <c r="F250" s="60">
        <f t="shared" si="9"/>
        <v>-1.59765</v>
      </c>
      <c r="G250" s="10"/>
      <c r="H250" s="7"/>
      <c r="I250" s="7"/>
      <c r="J250" s="7"/>
      <c r="M250" s="8"/>
      <c r="N250" s="21"/>
    </row>
    <row r="251" spans="1:14" s="3" customFormat="1" ht="45" x14ac:dyDescent="0.25">
      <c r="A251" s="9" t="s">
        <v>610</v>
      </c>
      <c r="B251" s="10" t="s">
        <v>509</v>
      </c>
      <c r="C251" s="11" t="s">
        <v>120</v>
      </c>
      <c r="D251" s="16">
        <v>-7.6687200000000004</v>
      </c>
      <c r="E251" s="13" t="s">
        <v>510</v>
      </c>
      <c r="F251" s="60">
        <f t="shared" si="9"/>
        <v>-7.6687200000000004</v>
      </c>
      <c r="G251" s="10"/>
      <c r="H251" s="7"/>
      <c r="I251" s="7"/>
      <c r="J251" s="7"/>
      <c r="M251" s="8"/>
      <c r="N251" s="21"/>
    </row>
    <row r="252" spans="1:14" s="3" customFormat="1" ht="33.75" x14ac:dyDescent="0.25">
      <c r="A252" s="9" t="s">
        <v>611</v>
      </c>
      <c r="B252" s="10" t="s">
        <v>512</v>
      </c>
      <c r="C252" s="11" t="s">
        <v>120</v>
      </c>
      <c r="D252" s="12">
        <v>3</v>
      </c>
      <c r="E252" s="13" t="s">
        <v>513</v>
      </c>
      <c r="F252" s="60">
        <f t="shared" si="9"/>
        <v>3</v>
      </c>
      <c r="G252" s="10"/>
      <c r="H252" s="7"/>
      <c r="I252" s="7"/>
      <c r="J252" s="7"/>
      <c r="M252" s="8"/>
      <c r="N252" s="21"/>
    </row>
    <row r="253" spans="1:14" s="3" customFormat="1" ht="33.75" x14ac:dyDescent="0.25">
      <c r="A253" s="9" t="s">
        <v>612</v>
      </c>
      <c r="B253" s="10" t="s">
        <v>515</v>
      </c>
      <c r="C253" s="11" t="s">
        <v>120</v>
      </c>
      <c r="D253" s="12">
        <v>1</v>
      </c>
      <c r="E253" s="13" t="s">
        <v>516</v>
      </c>
      <c r="F253" s="60">
        <f t="shared" si="9"/>
        <v>1</v>
      </c>
      <c r="G253" s="10"/>
      <c r="H253" s="7"/>
      <c r="I253" s="7"/>
      <c r="J253" s="7"/>
      <c r="M253" s="8"/>
      <c r="N253" s="21"/>
    </row>
    <row r="254" spans="1:14" s="3" customFormat="1" ht="22.5" x14ac:dyDescent="0.25">
      <c r="A254" s="9" t="s">
        <v>613</v>
      </c>
      <c r="B254" s="10" t="s">
        <v>27</v>
      </c>
      <c r="C254" s="11" t="s">
        <v>22</v>
      </c>
      <c r="D254" s="14">
        <v>0.56999999999999995</v>
      </c>
      <c r="E254" s="13" t="s">
        <v>28</v>
      </c>
      <c r="F254" s="60">
        <f t="shared" si="9"/>
        <v>0.56999999999999995</v>
      </c>
      <c r="G254" s="10"/>
      <c r="H254" s="7"/>
      <c r="I254" s="7"/>
      <c r="J254" s="7"/>
      <c r="M254" s="8"/>
      <c r="N254" s="21"/>
    </row>
    <row r="255" spans="1:14" s="3" customFormat="1" ht="15" x14ac:dyDescent="0.25">
      <c r="A255" s="9" t="s">
        <v>614</v>
      </c>
      <c r="B255" s="10" t="s">
        <v>301</v>
      </c>
      <c r="C255" s="11" t="s">
        <v>91</v>
      </c>
      <c r="D255" s="15">
        <v>28.5</v>
      </c>
      <c r="E255" s="13" t="s">
        <v>302</v>
      </c>
      <c r="F255" s="60">
        <f t="shared" si="9"/>
        <v>28.5</v>
      </c>
      <c r="G255" s="10"/>
      <c r="H255" s="7"/>
      <c r="I255" s="7"/>
      <c r="J255" s="7"/>
      <c r="M255" s="8"/>
      <c r="N255" s="21"/>
    </row>
    <row r="256" spans="1:14" s="3" customFormat="1" ht="22.5" x14ac:dyDescent="0.25">
      <c r="A256" s="9" t="s">
        <v>615</v>
      </c>
      <c r="B256" s="10" t="s">
        <v>304</v>
      </c>
      <c r="C256" s="11" t="s">
        <v>11</v>
      </c>
      <c r="D256" s="14">
        <v>0.19</v>
      </c>
      <c r="E256" s="13" t="s">
        <v>305</v>
      </c>
      <c r="F256" s="60">
        <f t="shared" si="9"/>
        <v>0.19</v>
      </c>
      <c r="G256" s="10"/>
      <c r="H256" s="7"/>
      <c r="I256" s="7"/>
      <c r="J256" s="7"/>
      <c r="M256" s="8"/>
      <c r="N256" s="21"/>
    </row>
    <row r="257" spans="1:14" s="3" customFormat="1" ht="15" x14ac:dyDescent="0.25">
      <c r="A257" s="75" t="s">
        <v>330</v>
      </c>
      <c r="B257" s="76"/>
      <c r="C257" s="76"/>
      <c r="D257" s="76"/>
      <c r="E257" s="76"/>
      <c r="F257" s="76"/>
      <c r="G257" s="77"/>
      <c r="H257" s="7"/>
      <c r="I257" s="7"/>
      <c r="J257" s="7"/>
      <c r="M257" s="8"/>
      <c r="N257" s="21" t="s">
        <v>330</v>
      </c>
    </row>
    <row r="258" spans="1:14" s="3" customFormat="1" ht="15" x14ac:dyDescent="0.25">
      <c r="A258" s="9" t="s">
        <v>616</v>
      </c>
      <c r="B258" s="10" t="s">
        <v>397</v>
      </c>
      <c r="C258" s="11" t="s">
        <v>22</v>
      </c>
      <c r="D258" s="12">
        <v>5</v>
      </c>
      <c r="E258" s="13" t="s">
        <v>398</v>
      </c>
      <c r="F258" s="60">
        <f>D258</f>
        <v>5</v>
      </c>
      <c r="G258" s="10"/>
      <c r="H258" s="7"/>
      <c r="I258" s="7"/>
      <c r="J258" s="7"/>
      <c r="M258" s="8"/>
      <c r="N258" s="21"/>
    </row>
    <row r="259" spans="1:14" s="3" customFormat="1" ht="67.5" x14ac:dyDescent="0.25">
      <c r="A259" s="9" t="s">
        <v>617</v>
      </c>
      <c r="B259" s="10" t="s">
        <v>385</v>
      </c>
      <c r="C259" s="11" t="s">
        <v>126</v>
      </c>
      <c r="D259" s="15">
        <v>10.199999999999999</v>
      </c>
      <c r="E259" s="13" t="s">
        <v>386</v>
      </c>
      <c r="F259" s="60">
        <f t="shared" ref="F259:F263" si="10">D259</f>
        <v>10.199999999999999</v>
      </c>
      <c r="G259" s="10"/>
      <c r="H259" s="7"/>
      <c r="I259" s="7"/>
      <c r="J259" s="7"/>
      <c r="M259" s="8"/>
      <c r="N259" s="21"/>
    </row>
    <row r="260" spans="1:14" s="3" customFormat="1" ht="22.5" x14ac:dyDescent="0.25">
      <c r="A260" s="9" t="s">
        <v>618</v>
      </c>
      <c r="B260" s="10" t="s">
        <v>379</v>
      </c>
      <c r="C260" s="11" t="s">
        <v>380</v>
      </c>
      <c r="D260" s="17">
        <v>1.5299999999999999E-2</v>
      </c>
      <c r="E260" s="13" t="s">
        <v>381</v>
      </c>
      <c r="F260" s="60">
        <f t="shared" si="10"/>
        <v>1.5299999999999999E-2</v>
      </c>
      <c r="G260" s="10"/>
      <c r="H260" s="7"/>
      <c r="I260" s="7"/>
      <c r="J260" s="7"/>
      <c r="M260" s="8"/>
      <c r="N260" s="21"/>
    </row>
    <row r="261" spans="1:14" s="3" customFormat="1" ht="22.5" x14ac:dyDescent="0.25">
      <c r="A261" s="9" t="s">
        <v>619</v>
      </c>
      <c r="B261" s="10" t="s">
        <v>388</v>
      </c>
      <c r="C261" s="11" t="s">
        <v>126</v>
      </c>
      <c r="D261" s="15">
        <v>372.3</v>
      </c>
      <c r="E261" s="13" t="s">
        <v>389</v>
      </c>
      <c r="F261" s="60">
        <f t="shared" si="10"/>
        <v>372.3</v>
      </c>
      <c r="G261" s="10"/>
      <c r="H261" s="7"/>
      <c r="I261" s="7"/>
      <c r="J261" s="7"/>
      <c r="M261" s="8"/>
      <c r="N261" s="21"/>
    </row>
    <row r="262" spans="1:14" s="3" customFormat="1" ht="22.5" x14ac:dyDescent="0.25">
      <c r="A262" s="9" t="s">
        <v>620</v>
      </c>
      <c r="B262" s="10" t="s">
        <v>555</v>
      </c>
      <c r="C262" s="11" t="s">
        <v>126</v>
      </c>
      <c r="D262" s="15">
        <v>112.2</v>
      </c>
      <c r="E262" s="13" t="s">
        <v>556</v>
      </c>
      <c r="F262" s="60">
        <f t="shared" si="10"/>
        <v>112.2</v>
      </c>
      <c r="G262" s="10"/>
      <c r="H262" s="7"/>
      <c r="I262" s="7"/>
      <c r="J262" s="7"/>
      <c r="M262" s="8"/>
      <c r="N262" s="21"/>
    </row>
    <row r="263" spans="1:14" s="3" customFormat="1" ht="22.5" x14ac:dyDescent="0.25">
      <c r="A263" s="9" t="s">
        <v>621</v>
      </c>
      <c r="B263" s="10" t="s">
        <v>408</v>
      </c>
      <c r="C263" s="11" t="s">
        <v>11</v>
      </c>
      <c r="D263" s="12">
        <v>1</v>
      </c>
      <c r="E263" s="13" t="s">
        <v>409</v>
      </c>
      <c r="F263" s="60">
        <f t="shared" si="10"/>
        <v>1</v>
      </c>
      <c r="G263" s="10"/>
      <c r="H263" s="7"/>
      <c r="I263" s="7"/>
      <c r="J263" s="7"/>
      <c r="M263" s="8"/>
      <c r="N263" s="21"/>
    </row>
    <row r="264" spans="1:14" s="3" customFormat="1" ht="15" x14ac:dyDescent="0.25">
      <c r="A264" s="78" t="s">
        <v>622</v>
      </c>
      <c r="B264" s="79"/>
      <c r="C264" s="79"/>
      <c r="D264" s="79"/>
      <c r="E264" s="79"/>
      <c r="F264" s="79"/>
      <c r="G264" s="80"/>
      <c r="H264" s="7"/>
      <c r="I264" s="7"/>
      <c r="J264" s="7"/>
      <c r="M264" s="8" t="s">
        <v>622</v>
      </c>
      <c r="N264" s="21"/>
    </row>
    <row r="265" spans="1:14" s="3" customFormat="1" ht="33.75" x14ac:dyDescent="0.25">
      <c r="A265" s="9" t="s">
        <v>623</v>
      </c>
      <c r="B265" s="10" t="s">
        <v>97</v>
      </c>
      <c r="C265" s="11" t="s">
        <v>8</v>
      </c>
      <c r="D265" s="12">
        <v>1</v>
      </c>
      <c r="E265" s="13" t="s">
        <v>9</v>
      </c>
      <c r="F265" s="60">
        <f>D265</f>
        <v>1</v>
      </c>
      <c r="G265" s="10"/>
      <c r="H265" s="7"/>
      <c r="I265" s="7"/>
      <c r="J265" s="7"/>
      <c r="M265" s="8"/>
      <c r="N265" s="21"/>
    </row>
    <row r="266" spans="1:14" s="3" customFormat="1" ht="45" x14ac:dyDescent="0.25">
      <c r="A266" s="9" t="s">
        <v>624</v>
      </c>
      <c r="B266" s="10" t="s">
        <v>625</v>
      </c>
      <c r="C266" s="11" t="s">
        <v>11</v>
      </c>
      <c r="D266" s="15">
        <v>0.1</v>
      </c>
      <c r="E266" s="13" t="s">
        <v>420</v>
      </c>
      <c r="F266" s="60">
        <f t="shared" ref="F266:F298" si="11">D266</f>
        <v>0.1</v>
      </c>
      <c r="G266" s="10"/>
      <c r="H266" s="7"/>
      <c r="I266" s="7"/>
      <c r="J266" s="7"/>
      <c r="M266" s="8"/>
      <c r="N266" s="21"/>
    </row>
    <row r="267" spans="1:14" s="3" customFormat="1" ht="33.75" x14ac:dyDescent="0.25">
      <c r="A267" s="9" t="s">
        <v>626</v>
      </c>
      <c r="B267" s="10" t="s">
        <v>422</v>
      </c>
      <c r="C267" s="11" t="s">
        <v>8</v>
      </c>
      <c r="D267" s="12">
        <v>1</v>
      </c>
      <c r="E267" s="13" t="s">
        <v>423</v>
      </c>
      <c r="F267" s="60">
        <f t="shared" si="11"/>
        <v>1</v>
      </c>
      <c r="G267" s="10"/>
      <c r="H267" s="7"/>
      <c r="I267" s="7"/>
      <c r="J267" s="7"/>
      <c r="M267" s="8"/>
      <c r="N267" s="21"/>
    </row>
    <row r="268" spans="1:14" s="3" customFormat="1" ht="33.75" x14ac:dyDescent="0.25">
      <c r="A268" s="9" t="s">
        <v>627</v>
      </c>
      <c r="B268" s="10" t="s">
        <v>97</v>
      </c>
      <c r="C268" s="11" t="s">
        <v>8</v>
      </c>
      <c r="D268" s="12">
        <v>1</v>
      </c>
      <c r="E268" s="13" t="s">
        <v>9</v>
      </c>
      <c r="F268" s="60">
        <f t="shared" si="11"/>
        <v>1</v>
      </c>
      <c r="G268" s="10"/>
      <c r="H268" s="7"/>
      <c r="I268" s="7"/>
      <c r="J268" s="7"/>
      <c r="M268" s="8"/>
      <c r="N268" s="21"/>
    </row>
    <row r="269" spans="1:14" s="3" customFormat="1" ht="45" x14ac:dyDescent="0.25">
      <c r="A269" s="9" t="s">
        <v>628</v>
      </c>
      <c r="B269" s="10" t="s">
        <v>629</v>
      </c>
      <c r="C269" s="11" t="s">
        <v>11</v>
      </c>
      <c r="D269" s="14">
        <v>0.14000000000000001</v>
      </c>
      <c r="E269" s="13" t="s">
        <v>420</v>
      </c>
      <c r="F269" s="60">
        <f t="shared" si="11"/>
        <v>0.14000000000000001</v>
      </c>
      <c r="G269" s="10"/>
      <c r="H269" s="7"/>
      <c r="I269" s="7"/>
      <c r="J269" s="7"/>
      <c r="M269" s="8"/>
      <c r="N269" s="21"/>
    </row>
    <row r="270" spans="1:14" s="3" customFormat="1" ht="33.75" x14ac:dyDescent="0.25">
      <c r="A270" s="9" t="s">
        <v>630</v>
      </c>
      <c r="B270" s="10" t="s">
        <v>97</v>
      </c>
      <c r="C270" s="11" t="s">
        <v>8</v>
      </c>
      <c r="D270" s="12">
        <v>1</v>
      </c>
      <c r="E270" s="13" t="s">
        <v>9</v>
      </c>
      <c r="F270" s="60">
        <f t="shared" si="11"/>
        <v>1</v>
      </c>
      <c r="G270" s="10"/>
      <c r="H270" s="7"/>
      <c r="I270" s="7"/>
      <c r="J270" s="7"/>
      <c r="M270" s="8"/>
      <c r="N270" s="21"/>
    </row>
    <row r="271" spans="1:14" s="3" customFormat="1" ht="33.75" x14ac:dyDescent="0.25">
      <c r="A271" s="9" t="s">
        <v>631</v>
      </c>
      <c r="B271" s="10" t="s">
        <v>99</v>
      </c>
      <c r="C271" s="11" t="s">
        <v>11</v>
      </c>
      <c r="D271" s="14">
        <v>0.22</v>
      </c>
      <c r="E271" s="13" t="s">
        <v>420</v>
      </c>
      <c r="F271" s="60">
        <f t="shared" si="11"/>
        <v>0.22</v>
      </c>
      <c r="G271" s="10"/>
      <c r="H271" s="7"/>
      <c r="I271" s="7"/>
      <c r="J271" s="7"/>
      <c r="M271" s="8"/>
      <c r="N271" s="21"/>
    </row>
    <row r="272" spans="1:14" s="3" customFormat="1" ht="33.75" x14ac:dyDescent="0.25">
      <c r="A272" s="9" t="s">
        <v>632</v>
      </c>
      <c r="B272" s="10" t="s">
        <v>88</v>
      </c>
      <c r="C272" s="11" t="s">
        <v>8</v>
      </c>
      <c r="D272" s="12">
        <v>1</v>
      </c>
      <c r="E272" s="13" t="s">
        <v>160</v>
      </c>
      <c r="F272" s="60">
        <f t="shared" si="11"/>
        <v>1</v>
      </c>
      <c r="G272" s="10"/>
      <c r="H272" s="7"/>
      <c r="I272" s="7"/>
      <c r="J272" s="7"/>
      <c r="M272" s="8"/>
      <c r="N272" s="21"/>
    </row>
    <row r="273" spans="1:14" s="3" customFormat="1" ht="45" x14ac:dyDescent="0.25">
      <c r="A273" s="9" t="s">
        <v>633</v>
      </c>
      <c r="B273" s="10" t="s">
        <v>215</v>
      </c>
      <c r="C273" s="11" t="s">
        <v>8</v>
      </c>
      <c r="D273" s="12">
        <v>1</v>
      </c>
      <c r="E273" s="13" t="s">
        <v>14</v>
      </c>
      <c r="F273" s="60">
        <f t="shared" si="11"/>
        <v>1</v>
      </c>
      <c r="G273" s="10"/>
      <c r="H273" s="7"/>
      <c r="I273" s="7"/>
      <c r="J273" s="7"/>
      <c r="M273" s="8"/>
      <c r="N273" s="21"/>
    </row>
    <row r="274" spans="1:14" s="3" customFormat="1" ht="33.75" x14ac:dyDescent="0.25">
      <c r="A274" s="9" t="s">
        <v>634</v>
      </c>
      <c r="B274" s="10" t="s">
        <v>128</v>
      </c>
      <c r="C274" s="11" t="s">
        <v>8</v>
      </c>
      <c r="D274" s="12">
        <v>3</v>
      </c>
      <c r="E274" s="13" t="s">
        <v>16</v>
      </c>
      <c r="F274" s="60">
        <f t="shared" si="11"/>
        <v>3</v>
      </c>
      <c r="G274" s="10"/>
      <c r="H274" s="7"/>
      <c r="I274" s="7"/>
      <c r="J274" s="7"/>
      <c r="M274" s="8"/>
      <c r="N274" s="21"/>
    </row>
    <row r="275" spans="1:14" s="3" customFormat="1" ht="22.5" x14ac:dyDescent="0.25">
      <c r="A275" s="9" t="s">
        <v>635</v>
      </c>
      <c r="B275" s="10" t="s">
        <v>446</v>
      </c>
      <c r="C275" s="11" t="s">
        <v>8</v>
      </c>
      <c r="D275" s="12">
        <v>1</v>
      </c>
      <c r="E275" s="13" t="s">
        <v>33</v>
      </c>
      <c r="F275" s="60">
        <f t="shared" si="11"/>
        <v>1</v>
      </c>
      <c r="G275" s="10"/>
      <c r="H275" s="7"/>
      <c r="I275" s="7"/>
      <c r="J275" s="7"/>
      <c r="M275" s="8"/>
      <c r="N275" s="21"/>
    </row>
    <row r="276" spans="1:14" s="3" customFormat="1" ht="22.5" x14ac:dyDescent="0.25">
      <c r="A276" s="9" t="s">
        <v>636</v>
      </c>
      <c r="B276" s="10" t="s">
        <v>637</v>
      </c>
      <c r="C276" s="11" t="s">
        <v>91</v>
      </c>
      <c r="D276" s="12">
        <v>1</v>
      </c>
      <c r="E276" s="13" t="s">
        <v>638</v>
      </c>
      <c r="F276" s="60">
        <f>D276</f>
        <v>1</v>
      </c>
      <c r="G276" s="10"/>
      <c r="H276" s="7"/>
      <c r="I276" s="7"/>
      <c r="J276" s="7"/>
      <c r="M276" s="8"/>
      <c r="N276" s="21"/>
    </row>
    <row r="277" spans="1:14" s="3" customFormat="1" ht="22.5" x14ac:dyDescent="0.25">
      <c r="A277" s="9" t="s">
        <v>639</v>
      </c>
      <c r="B277" s="10" t="s">
        <v>457</v>
      </c>
      <c r="C277" s="11" t="s">
        <v>91</v>
      </c>
      <c r="D277" s="12">
        <v>1</v>
      </c>
      <c r="E277" s="13" t="s">
        <v>458</v>
      </c>
      <c r="F277" s="60">
        <f>D277</f>
        <v>1</v>
      </c>
      <c r="G277" s="10"/>
      <c r="H277" s="7"/>
      <c r="I277" s="7"/>
      <c r="J277" s="7"/>
      <c r="M277" s="8"/>
      <c r="N277" s="21"/>
    </row>
    <row r="278" spans="1:14" s="3" customFormat="1" ht="22.5" x14ac:dyDescent="0.25">
      <c r="A278" s="9" t="s">
        <v>640</v>
      </c>
      <c r="B278" s="10" t="s">
        <v>244</v>
      </c>
      <c r="C278" s="11" t="s">
        <v>91</v>
      </c>
      <c r="D278" s="12">
        <v>1</v>
      </c>
      <c r="E278" s="13" t="s">
        <v>245</v>
      </c>
      <c r="F278" s="60">
        <f t="shared" si="11"/>
        <v>1</v>
      </c>
      <c r="G278" s="10"/>
      <c r="H278" s="7"/>
      <c r="I278" s="7"/>
      <c r="J278" s="7"/>
      <c r="M278" s="8"/>
      <c r="N278" s="21"/>
    </row>
    <row r="279" spans="1:14" s="3" customFormat="1" ht="22.5" x14ac:dyDescent="0.25">
      <c r="A279" s="9" t="s">
        <v>641</v>
      </c>
      <c r="B279" s="10" t="s">
        <v>461</v>
      </c>
      <c r="C279" s="11" t="s">
        <v>11</v>
      </c>
      <c r="D279" s="14">
        <v>0.01</v>
      </c>
      <c r="E279" s="13" t="s">
        <v>462</v>
      </c>
      <c r="F279" s="60">
        <f t="shared" si="11"/>
        <v>0.01</v>
      </c>
      <c r="G279" s="10"/>
      <c r="H279" s="7"/>
      <c r="I279" s="7"/>
      <c r="J279" s="7"/>
      <c r="M279" s="8"/>
      <c r="N279" s="21"/>
    </row>
    <row r="280" spans="1:14" s="3" customFormat="1" ht="22.5" x14ac:dyDescent="0.25">
      <c r="A280" s="9" t="s">
        <v>642</v>
      </c>
      <c r="B280" s="10" t="s">
        <v>464</v>
      </c>
      <c r="C280" s="11" t="s">
        <v>91</v>
      </c>
      <c r="D280" s="12">
        <v>1</v>
      </c>
      <c r="E280" s="13" t="s">
        <v>465</v>
      </c>
      <c r="F280" s="60">
        <f t="shared" si="11"/>
        <v>1</v>
      </c>
      <c r="G280" s="10"/>
      <c r="H280" s="7"/>
      <c r="I280" s="7"/>
      <c r="J280" s="7"/>
      <c r="M280" s="8"/>
      <c r="N280" s="21"/>
    </row>
    <row r="281" spans="1:14" s="3" customFormat="1" ht="33.75" x14ac:dyDescent="0.25">
      <c r="A281" s="9" t="s">
        <v>643</v>
      </c>
      <c r="B281" s="10" t="s">
        <v>272</v>
      </c>
      <c r="C281" s="11" t="s">
        <v>8</v>
      </c>
      <c r="D281" s="12">
        <v>5</v>
      </c>
      <c r="E281" s="13" t="s">
        <v>273</v>
      </c>
      <c r="F281" s="60">
        <f t="shared" si="11"/>
        <v>5</v>
      </c>
      <c r="G281" s="10"/>
      <c r="H281" s="7"/>
      <c r="I281" s="7"/>
      <c r="J281" s="7"/>
      <c r="M281" s="8"/>
      <c r="N281" s="21"/>
    </row>
    <row r="282" spans="1:14" s="3" customFormat="1" ht="22.5" x14ac:dyDescent="0.25">
      <c r="A282" s="9" t="s">
        <v>644</v>
      </c>
      <c r="B282" s="10" t="s">
        <v>275</v>
      </c>
      <c r="C282" s="11" t="s">
        <v>91</v>
      </c>
      <c r="D282" s="12">
        <v>50</v>
      </c>
      <c r="E282" s="13" t="s">
        <v>276</v>
      </c>
      <c r="F282" s="60">
        <f t="shared" si="11"/>
        <v>50</v>
      </c>
      <c r="G282" s="10"/>
      <c r="H282" s="7"/>
      <c r="I282" s="7"/>
      <c r="J282" s="7"/>
      <c r="M282" s="8"/>
      <c r="N282" s="21"/>
    </row>
    <row r="283" spans="1:14" s="3" customFormat="1" ht="15" x14ac:dyDescent="0.25">
      <c r="A283" s="9" t="s">
        <v>645</v>
      </c>
      <c r="B283" s="10" t="s">
        <v>261</v>
      </c>
      <c r="C283" s="11" t="s">
        <v>8</v>
      </c>
      <c r="D283" s="12">
        <v>1</v>
      </c>
      <c r="E283" s="13" t="s">
        <v>262</v>
      </c>
      <c r="F283" s="60">
        <f t="shared" si="11"/>
        <v>1</v>
      </c>
      <c r="G283" s="10"/>
      <c r="H283" s="7"/>
      <c r="I283" s="7"/>
      <c r="J283" s="7"/>
      <c r="M283" s="8"/>
      <c r="N283" s="21"/>
    </row>
    <row r="284" spans="1:14" s="3" customFormat="1" ht="22.5" x14ac:dyDescent="0.25">
      <c r="A284" s="9" t="s">
        <v>646</v>
      </c>
      <c r="B284" s="10" t="s">
        <v>264</v>
      </c>
      <c r="C284" s="11" t="s">
        <v>91</v>
      </c>
      <c r="D284" s="12">
        <v>1</v>
      </c>
      <c r="E284" s="13" t="s">
        <v>265</v>
      </c>
      <c r="F284" s="60">
        <f t="shared" si="11"/>
        <v>1</v>
      </c>
      <c r="G284" s="10"/>
      <c r="H284" s="7"/>
      <c r="I284" s="7"/>
      <c r="J284" s="7"/>
      <c r="M284" s="8"/>
      <c r="N284" s="21"/>
    </row>
    <row r="285" spans="1:14" s="3" customFormat="1" ht="15" x14ac:dyDescent="0.25">
      <c r="A285" s="9" t="s">
        <v>647</v>
      </c>
      <c r="B285" s="10" t="s">
        <v>471</v>
      </c>
      <c r="C285" s="11" t="s">
        <v>11</v>
      </c>
      <c r="D285" s="14">
        <v>0.02</v>
      </c>
      <c r="E285" s="13" t="s">
        <v>472</v>
      </c>
      <c r="F285" s="60">
        <f t="shared" si="11"/>
        <v>0.02</v>
      </c>
      <c r="G285" s="10"/>
      <c r="H285" s="7"/>
      <c r="I285" s="7"/>
      <c r="J285" s="7"/>
      <c r="M285" s="8"/>
      <c r="N285" s="21"/>
    </row>
    <row r="286" spans="1:14" s="3" customFormat="1" ht="33.75" x14ac:dyDescent="0.25">
      <c r="A286" s="9" t="s">
        <v>648</v>
      </c>
      <c r="B286" s="10" t="s">
        <v>373</v>
      </c>
      <c r="C286" s="11" t="s">
        <v>91</v>
      </c>
      <c r="D286" s="12">
        <v>2</v>
      </c>
      <c r="E286" s="13" t="s">
        <v>374</v>
      </c>
      <c r="F286" s="60">
        <f t="shared" si="11"/>
        <v>2</v>
      </c>
      <c r="G286" s="10"/>
      <c r="H286" s="7"/>
      <c r="I286" s="7"/>
      <c r="J286" s="7"/>
      <c r="M286" s="8"/>
      <c r="N286" s="21"/>
    </row>
    <row r="287" spans="1:14" s="3" customFormat="1" ht="22.5" x14ac:dyDescent="0.25">
      <c r="A287" s="9" t="s">
        <v>649</v>
      </c>
      <c r="B287" s="10" t="s">
        <v>313</v>
      </c>
      <c r="C287" s="11" t="s">
        <v>91</v>
      </c>
      <c r="D287" s="12">
        <v>1</v>
      </c>
      <c r="E287" s="13" t="s">
        <v>314</v>
      </c>
      <c r="F287" s="60">
        <f t="shared" si="11"/>
        <v>1</v>
      </c>
      <c r="G287" s="10"/>
      <c r="H287" s="7"/>
      <c r="I287" s="7"/>
      <c r="J287" s="7"/>
      <c r="M287" s="8"/>
      <c r="N287" s="21"/>
    </row>
    <row r="288" spans="1:14" s="3" customFormat="1" ht="22.5" x14ac:dyDescent="0.25">
      <c r="A288" s="9" t="s">
        <v>650</v>
      </c>
      <c r="B288" s="10" t="s">
        <v>278</v>
      </c>
      <c r="C288" s="11" t="s">
        <v>22</v>
      </c>
      <c r="D288" s="14">
        <v>0.02</v>
      </c>
      <c r="E288" s="13" t="s">
        <v>279</v>
      </c>
      <c r="F288" s="60">
        <f t="shared" si="11"/>
        <v>0.02</v>
      </c>
      <c r="G288" s="10"/>
      <c r="H288" s="7"/>
      <c r="I288" s="7"/>
      <c r="J288" s="7"/>
      <c r="M288" s="8"/>
      <c r="N288" s="21"/>
    </row>
    <row r="289" spans="1:14" s="3" customFormat="1" ht="22.5" x14ac:dyDescent="0.25">
      <c r="A289" s="9" t="s">
        <v>651</v>
      </c>
      <c r="B289" s="10" t="s">
        <v>281</v>
      </c>
      <c r="C289" s="11" t="s">
        <v>22</v>
      </c>
      <c r="D289" s="14">
        <v>0.02</v>
      </c>
      <c r="E289" s="13" t="s">
        <v>282</v>
      </c>
      <c r="F289" s="60">
        <f t="shared" si="11"/>
        <v>0.02</v>
      </c>
      <c r="G289" s="10"/>
      <c r="H289" s="7"/>
      <c r="I289" s="7"/>
      <c r="J289" s="7"/>
      <c r="M289" s="8"/>
      <c r="N289" s="21"/>
    </row>
    <row r="290" spans="1:14" s="3" customFormat="1" ht="33.75" x14ac:dyDescent="0.25">
      <c r="A290" s="9" t="s">
        <v>652</v>
      </c>
      <c r="B290" s="10" t="s">
        <v>272</v>
      </c>
      <c r="C290" s="11" t="s">
        <v>8</v>
      </c>
      <c r="D290" s="15">
        <v>0.7</v>
      </c>
      <c r="E290" s="13" t="s">
        <v>273</v>
      </c>
      <c r="F290" s="60">
        <f t="shared" si="11"/>
        <v>0.7</v>
      </c>
      <c r="G290" s="10"/>
      <c r="H290" s="7"/>
      <c r="I290" s="7"/>
      <c r="J290" s="7"/>
      <c r="M290" s="8"/>
      <c r="N290" s="21"/>
    </row>
    <row r="291" spans="1:14" s="3" customFormat="1" ht="15" x14ac:dyDescent="0.25">
      <c r="A291" s="9" t="s">
        <v>653</v>
      </c>
      <c r="B291" s="10" t="s">
        <v>285</v>
      </c>
      <c r="C291" s="11" t="s">
        <v>91</v>
      </c>
      <c r="D291" s="12">
        <v>1</v>
      </c>
      <c r="E291" s="13" t="s">
        <v>286</v>
      </c>
      <c r="F291" s="60">
        <f t="shared" si="11"/>
        <v>1</v>
      </c>
      <c r="G291" s="10"/>
      <c r="H291" s="7"/>
      <c r="I291" s="7"/>
      <c r="J291" s="7"/>
      <c r="M291" s="8"/>
      <c r="N291" s="21"/>
    </row>
    <row r="292" spans="1:14" s="3" customFormat="1" ht="22.5" x14ac:dyDescent="0.25">
      <c r="A292" s="9" t="s">
        <v>654</v>
      </c>
      <c r="B292" s="10" t="s">
        <v>288</v>
      </c>
      <c r="C292" s="11" t="s">
        <v>11</v>
      </c>
      <c r="D292" s="14">
        <v>0.01</v>
      </c>
      <c r="E292" s="13" t="s">
        <v>289</v>
      </c>
      <c r="F292" s="60">
        <f t="shared" si="11"/>
        <v>0.01</v>
      </c>
      <c r="G292" s="10"/>
      <c r="H292" s="7"/>
      <c r="I292" s="7"/>
      <c r="J292" s="7"/>
      <c r="M292" s="8"/>
      <c r="N292" s="21"/>
    </row>
    <row r="293" spans="1:14" s="3" customFormat="1" ht="22.5" x14ac:dyDescent="0.25">
      <c r="A293" s="9" t="s">
        <v>655</v>
      </c>
      <c r="B293" s="10" t="s">
        <v>291</v>
      </c>
      <c r="C293" s="11" t="s">
        <v>91</v>
      </c>
      <c r="D293" s="12">
        <v>1</v>
      </c>
      <c r="E293" s="13" t="s">
        <v>292</v>
      </c>
      <c r="F293" s="60">
        <f t="shared" si="11"/>
        <v>1</v>
      </c>
      <c r="G293" s="10"/>
      <c r="H293" s="7"/>
      <c r="I293" s="7"/>
      <c r="J293" s="7"/>
      <c r="M293" s="8"/>
      <c r="N293" s="21"/>
    </row>
    <row r="294" spans="1:14" s="3" customFormat="1" ht="33.75" x14ac:dyDescent="0.25">
      <c r="A294" s="9" t="s">
        <v>656</v>
      </c>
      <c r="B294" s="10" t="s">
        <v>294</v>
      </c>
      <c r="C294" s="11" t="s">
        <v>8</v>
      </c>
      <c r="D294" s="12">
        <v>4</v>
      </c>
      <c r="E294" s="13" t="s">
        <v>295</v>
      </c>
      <c r="F294" s="60">
        <f t="shared" si="11"/>
        <v>4</v>
      </c>
      <c r="G294" s="10"/>
      <c r="H294" s="7"/>
      <c r="I294" s="7"/>
      <c r="J294" s="7"/>
      <c r="M294" s="8"/>
      <c r="N294" s="21"/>
    </row>
    <row r="295" spans="1:14" s="3" customFormat="1" ht="15" x14ac:dyDescent="0.25">
      <c r="A295" s="9" t="s">
        <v>657</v>
      </c>
      <c r="B295" s="10" t="s">
        <v>297</v>
      </c>
      <c r="C295" s="11" t="s">
        <v>91</v>
      </c>
      <c r="D295" s="12">
        <v>4</v>
      </c>
      <c r="E295" s="13" t="s">
        <v>298</v>
      </c>
      <c r="F295" s="60">
        <f t="shared" si="11"/>
        <v>4</v>
      </c>
      <c r="G295" s="10"/>
      <c r="H295" s="7"/>
      <c r="I295" s="7"/>
      <c r="J295" s="7"/>
      <c r="M295" s="8"/>
      <c r="N295" s="21"/>
    </row>
    <row r="296" spans="1:14" s="3" customFormat="1" ht="22.5" x14ac:dyDescent="0.25">
      <c r="A296" s="9" t="s">
        <v>658</v>
      </c>
      <c r="B296" s="10" t="s">
        <v>27</v>
      </c>
      <c r="C296" s="11" t="s">
        <v>22</v>
      </c>
      <c r="D296" s="14">
        <v>0.09</v>
      </c>
      <c r="E296" s="13" t="s">
        <v>28</v>
      </c>
      <c r="F296" s="60">
        <f t="shared" si="11"/>
        <v>0.09</v>
      </c>
      <c r="G296" s="10"/>
      <c r="H296" s="7"/>
      <c r="I296" s="7"/>
      <c r="J296" s="7"/>
      <c r="M296" s="8"/>
      <c r="N296" s="21"/>
    </row>
    <row r="297" spans="1:14" s="3" customFormat="1" ht="15" x14ac:dyDescent="0.25">
      <c r="A297" s="9" t="s">
        <v>659</v>
      </c>
      <c r="B297" s="10" t="s">
        <v>301</v>
      </c>
      <c r="C297" s="11" t="s">
        <v>91</v>
      </c>
      <c r="D297" s="15">
        <v>4.5</v>
      </c>
      <c r="E297" s="13" t="s">
        <v>302</v>
      </c>
      <c r="F297" s="60">
        <f t="shared" si="11"/>
        <v>4.5</v>
      </c>
      <c r="G297" s="10"/>
      <c r="H297" s="7"/>
      <c r="I297" s="7"/>
      <c r="J297" s="7"/>
      <c r="M297" s="8"/>
      <c r="N297" s="21"/>
    </row>
    <row r="298" spans="1:14" s="3" customFormat="1" ht="22.5" x14ac:dyDescent="0.25">
      <c r="A298" s="9" t="s">
        <v>660</v>
      </c>
      <c r="B298" s="10" t="s">
        <v>304</v>
      </c>
      <c r="C298" s="11" t="s">
        <v>11</v>
      </c>
      <c r="D298" s="14">
        <v>0.03</v>
      </c>
      <c r="E298" s="13" t="s">
        <v>305</v>
      </c>
      <c r="F298" s="60">
        <f t="shared" si="11"/>
        <v>0.03</v>
      </c>
      <c r="G298" s="10"/>
      <c r="H298" s="7"/>
      <c r="I298" s="7"/>
      <c r="J298" s="7"/>
      <c r="M298" s="8"/>
      <c r="N298" s="21"/>
    </row>
    <row r="299" spans="1:14" s="3" customFormat="1" ht="15" x14ac:dyDescent="0.25">
      <c r="A299" s="75" t="s">
        <v>330</v>
      </c>
      <c r="B299" s="76"/>
      <c r="C299" s="76"/>
      <c r="D299" s="76"/>
      <c r="E299" s="76"/>
      <c r="F299" s="76"/>
      <c r="G299" s="77"/>
      <c r="H299" s="7"/>
      <c r="I299" s="7"/>
      <c r="J299" s="7"/>
      <c r="M299" s="8"/>
      <c r="N299" s="21" t="s">
        <v>330</v>
      </c>
    </row>
    <row r="300" spans="1:14" s="3" customFormat="1" ht="15" x14ac:dyDescent="0.25">
      <c r="A300" s="9" t="s">
        <v>661</v>
      </c>
      <c r="B300" s="10" t="s">
        <v>397</v>
      </c>
      <c r="C300" s="11" t="s">
        <v>22</v>
      </c>
      <c r="D300" s="15">
        <v>1.4</v>
      </c>
      <c r="E300" s="13" t="s">
        <v>398</v>
      </c>
      <c r="F300" s="60">
        <f>D300</f>
        <v>1.4</v>
      </c>
      <c r="G300" s="10"/>
      <c r="H300" s="7"/>
      <c r="I300" s="7"/>
      <c r="J300" s="7"/>
      <c r="M300" s="8"/>
      <c r="N300" s="21"/>
    </row>
    <row r="301" spans="1:14" s="3" customFormat="1" ht="67.5" x14ac:dyDescent="0.25">
      <c r="A301" s="9" t="s">
        <v>662</v>
      </c>
      <c r="B301" s="10" t="s">
        <v>385</v>
      </c>
      <c r="C301" s="11" t="s">
        <v>126</v>
      </c>
      <c r="D301" s="15">
        <v>30.6</v>
      </c>
      <c r="E301" s="13" t="s">
        <v>386</v>
      </c>
      <c r="F301" s="60">
        <f t="shared" ref="F301:F304" si="12">D301</f>
        <v>30.6</v>
      </c>
      <c r="G301" s="10"/>
      <c r="H301" s="7"/>
      <c r="I301" s="7"/>
      <c r="J301" s="7"/>
      <c r="M301" s="8"/>
      <c r="N301" s="21"/>
    </row>
    <row r="302" spans="1:14" s="3" customFormat="1" ht="22.5" x14ac:dyDescent="0.25">
      <c r="A302" s="9" t="s">
        <v>663</v>
      </c>
      <c r="B302" s="10" t="s">
        <v>388</v>
      </c>
      <c r="C302" s="11" t="s">
        <v>126</v>
      </c>
      <c r="D302" s="15">
        <v>81.599999999999994</v>
      </c>
      <c r="E302" s="13" t="s">
        <v>389</v>
      </c>
      <c r="F302" s="60">
        <f t="shared" si="12"/>
        <v>81.599999999999994</v>
      </c>
      <c r="G302" s="10"/>
      <c r="H302" s="7"/>
      <c r="I302" s="7"/>
      <c r="J302" s="7"/>
      <c r="M302" s="8"/>
      <c r="N302" s="21"/>
    </row>
    <row r="303" spans="1:14" s="3" customFormat="1" ht="22.5" x14ac:dyDescent="0.25">
      <c r="A303" s="9" t="s">
        <v>664</v>
      </c>
      <c r="B303" s="10" t="s">
        <v>555</v>
      </c>
      <c r="C303" s="11" t="s">
        <v>126</v>
      </c>
      <c r="D303" s="15">
        <v>30.6</v>
      </c>
      <c r="E303" s="13" t="s">
        <v>556</v>
      </c>
      <c r="F303" s="60">
        <f t="shared" si="12"/>
        <v>30.6</v>
      </c>
      <c r="G303" s="10"/>
      <c r="H303" s="7"/>
      <c r="I303" s="7"/>
      <c r="J303" s="7"/>
      <c r="M303" s="8"/>
      <c r="N303" s="21"/>
    </row>
    <row r="304" spans="1:14" s="3" customFormat="1" ht="22.5" x14ac:dyDescent="0.25">
      <c r="A304" s="9" t="s">
        <v>665</v>
      </c>
      <c r="B304" s="10" t="s">
        <v>408</v>
      </c>
      <c r="C304" s="11" t="s">
        <v>11</v>
      </c>
      <c r="D304" s="12">
        <v>1</v>
      </c>
      <c r="E304" s="13" t="s">
        <v>409</v>
      </c>
      <c r="F304" s="60">
        <f t="shared" si="12"/>
        <v>1</v>
      </c>
      <c r="G304" s="10"/>
      <c r="H304" s="7"/>
      <c r="I304" s="7"/>
      <c r="J304" s="7"/>
      <c r="M304" s="8"/>
      <c r="N304" s="21"/>
    </row>
    <row r="305" spans="1:14" ht="11.25" customHeight="1" x14ac:dyDescent="0.2">
      <c r="F305" s="67"/>
      <c r="J305" s="2"/>
      <c r="K305" s="2"/>
      <c r="M305" s="1"/>
      <c r="N305" s="1"/>
    </row>
    <row r="306" spans="1:14" ht="11.25" customHeight="1" x14ac:dyDescent="0.2">
      <c r="F306" s="67"/>
      <c r="J306" s="2"/>
      <c r="K306" s="2"/>
      <c r="M306" s="1"/>
      <c r="N306" s="1"/>
    </row>
    <row r="307" spans="1:14" s="28" customFormat="1" ht="20.25" customHeight="1" x14ac:dyDescent="0.25">
      <c r="F307" s="68"/>
    </row>
    <row r="308" spans="1:14" s="28" customFormat="1" ht="11.25" customHeight="1" x14ac:dyDescent="0.25">
      <c r="F308" s="69"/>
      <c r="J308" s="35"/>
      <c r="K308" s="35"/>
    </row>
    <row r="309" spans="1:14" s="28" customFormat="1" ht="20.25" customHeight="1" x14ac:dyDescent="0.25">
      <c r="F309" s="68"/>
    </row>
    <row r="310" spans="1:14" s="28" customFormat="1" ht="11.25" customHeight="1" x14ac:dyDescent="0.25">
      <c r="F310" s="69"/>
      <c r="J310" s="35"/>
      <c r="K310" s="35"/>
    </row>
    <row r="311" spans="1:14" s="28" customFormat="1" ht="32.25" customHeight="1" x14ac:dyDescent="0.25">
      <c r="A311" s="32"/>
      <c r="B311" s="74"/>
      <c r="C311" s="74"/>
      <c r="D311" s="74"/>
      <c r="E311" s="32"/>
      <c r="F311" s="70"/>
      <c r="G311" s="32"/>
      <c r="H311" s="36"/>
      <c r="I311" s="32"/>
    </row>
  </sheetData>
  <autoFilter ref="A5:G304"/>
  <mergeCells count="14">
    <mergeCell ref="A7:G7"/>
    <mergeCell ref="A56:G56"/>
    <mergeCell ref="A90:G90"/>
    <mergeCell ref="A1:G1"/>
    <mergeCell ref="A2:G2"/>
    <mergeCell ref="A3:G3"/>
    <mergeCell ref="B311:D311"/>
    <mergeCell ref="A264:G264"/>
    <mergeCell ref="A299:G299"/>
    <mergeCell ref="A97:G97"/>
    <mergeCell ref="A131:G131"/>
    <mergeCell ref="A193:G193"/>
    <mergeCell ref="A209:G209"/>
    <mergeCell ref="A257:G25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86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8"/>
  <sheetViews>
    <sheetView view="pageBreakPreview" zoomScale="115" zoomScaleNormal="115" zoomScaleSheetLayoutView="115" workbookViewId="0">
      <pane ySplit="6" topLeftCell="A7" activePane="bottomLeft" state="frozen"/>
      <selection pane="bottomLeft" activeCell="B135" sqref="B135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1.85546875" style="71" customWidth="1"/>
    <col min="7" max="7" width="19" style="1" customWidth="1"/>
    <col min="8" max="9" width="12.5703125" style="1" customWidth="1"/>
    <col min="10" max="12" width="9.140625" style="1"/>
    <col min="13" max="14" width="95" style="2" hidden="1" customWidth="1"/>
    <col min="15" max="16384" width="9.140625" style="1"/>
  </cols>
  <sheetData>
    <row r="1" spans="1:14" s="3" customFormat="1" ht="21" customHeight="1" x14ac:dyDescent="0.25">
      <c r="A1" s="84" t="s">
        <v>2466</v>
      </c>
      <c r="B1" s="84"/>
      <c r="C1" s="84"/>
      <c r="D1" s="84"/>
      <c r="E1" s="84"/>
      <c r="F1" s="84"/>
      <c r="G1" s="84"/>
    </row>
    <row r="2" spans="1:14" s="3" customFormat="1" ht="25.5" customHeight="1" x14ac:dyDescent="0.25">
      <c r="A2" s="85" t="s">
        <v>732</v>
      </c>
      <c r="B2" s="85"/>
      <c r="C2" s="85"/>
      <c r="D2" s="85"/>
      <c r="E2" s="85"/>
      <c r="F2" s="85"/>
      <c r="G2" s="85"/>
    </row>
    <row r="3" spans="1:14" s="3" customFormat="1" ht="22.5" customHeight="1" x14ac:dyDescent="0.25">
      <c r="A3" s="87" t="s">
        <v>668</v>
      </c>
      <c r="B3" s="87"/>
      <c r="C3" s="87"/>
      <c r="D3" s="87"/>
      <c r="E3" s="87"/>
      <c r="F3" s="87"/>
      <c r="G3" s="87"/>
    </row>
    <row r="4" spans="1:14" s="3" customFormat="1" ht="11.25" customHeight="1" x14ac:dyDescent="0.25">
      <c r="A4" s="4"/>
      <c r="F4" s="64"/>
    </row>
    <row r="5" spans="1:14" s="3" customFormat="1" ht="36" customHeight="1" x14ac:dyDescent="0.25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72" t="s">
        <v>2475</v>
      </c>
      <c r="G5" s="5" t="s">
        <v>6</v>
      </c>
      <c r="H5" s="7"/>
      <c r="I5" s="7"/>
      <c r="J5" s="7"/>
    </row>
    <row r="6" spans="1:14" s="3" customFormat="1" ht="12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6">
        <v>8</v>
      </c>
      <c r="G6" s="6">
        <v>9</v>
      </c>
      <c r="H6" s="7"/>
      <c r="I6" s="7"/>
      <c r="J6" s="7"/>
    </row>
    <row r="7" spans="1:14" s="3" customFormat="1" ht="15" x14ac:dyDescent="0.25">
      <c r="A7" s="78" t="s">
        <v>754</v>
      </c>
      <c r="B7" s="79"/>
      <c r="C7" s="79"/>
      <c r="D7" s="79"/>
      <c r="E7" s="79"/>
      <c r="F7" s="79"/>
      <c r="G7" s="80"/>
      <c r="H7" s="7"/>
      <c r="I7" s="7"/>
      <c r="J7" s="7"/>
      <c r="M7" s="8" t="s">
        <v>754</v>
      </c>
      <c r="N7" s="21"/>
    </row>
    <row r="8" spans="1:14" s="3" customFormat="1" ht="15" x14ac:dyDescent="0.25">
      <c r="A8" s="9" t="s">
        <v>63</v>
      </c>
      <c r="B8" s="10" t="s">
        <v>735</v>
      </c>
      <c r="C8" s="11" t="s">
        <v>113</v>
      </c>
      <c r="D8" s="15">
        <v>9.5</v>
      </c>
      <c r="E8" s="13" t="s">
        <v>736</v>
      </c>
      <c r="F8" s="60">
        <f>D8</f>
        <v>9.5</v>
      </c>
      <c r="G8" s="10"/>
      <c r="H8" s="7"/>
      <c r="I8" s="7"/>
      <c r="J8" s="7"/>
      <c r="M8" s="8"/>
      <c r="N8" s="21"/>
    </row>
    <row r="9" spans="1:14" s="3" customFormat="1" ht="15" x14ac:dyDescent="0.25">
      <c r="A9" s="9" t="s">
        <v>68</v>
      </c>
      <c r="B9" s="10" t="s">
        <v>733</v>
      </c>
      <c r="C9" s="11" t="s">
        <v>113</v>
      </c>
      <c r="D9" s="15">
        <v>5.8</v>
      </c>
      <c r="E9" s="13" t="s">
        <v>734</v>
      </c>
      <c r="F9" s="60">
        <f t="shared" ref="F9:F18" si="0">D9</f>
        <v>5.8</v>
      </c>
      <c r="G9" s="10"/>
      <c r="H9" s="7"/>
      <c r="I9" s="7"/>
      <c r="J9" s="7"/>
      <c r="M9" s="8"/>
      <c r="N9" s="21"/>
    </row>
    <row r="10" spans="1:14" s="3" customFormat="1" ht="22.5" x14ac:dyDescent="0.25">
      <c r="A10" s="9" t="s">
        <v>73</v>
      </c>
      <c r="B10" s="10" t="s">
        <v>755</v>
      </c>
      <c r="C10" s="11" t="s">
        <v>8</v>
      </c>
      <c r="D10" s="12">
        <v>87</v>
      </c>
      <c r="E10" s="13" t="s">
        <v>756</v>
      </c>
      <c r="F10" s="60">
        <f t="shared" si="0"/>
        <v>87</v>
      </c>
      <c r="G10" s="10"/>
      <c r="H10" s="7"/>
      <c r="I10" s="7"/>
      <c r="J10" s="7"/>
      <c r="M10" s="8"/>
      <c r="N10" s="21"/>
    </row>
    <row r="11" spans="1:14" s="3" customFormat="1" ht="15" x14ac:dyDescent="0.25">
      <c r="A11" s="9" t="s">
        <v>79</v>
      </c>
      <c r="B11" s="10" t="s">
        <v>757</v>
      </c>
      <c r="C11" s="11" t="s">
        <v>8</v>
      </c>
      <c r="D11" s="12">
        <v>5</v>
      </c>
      <c r="E11" s="13" t="s">
        <v>758</v>
      </c>
      <c r="F11" s="60">
        <f t="shared" si="0"/>
        <v>5</v>
      </c>
      <c r="G11" s="10"/>
      <c r="H11" s="7"/>
      <c r="I11" s="7"/>
      <c r="J11" s="7"/>
      <c r="M11" s="8"/>
      <c r="N11" s="21"/>
    </row>
    <row r="12" spans="1:14" s="3" customFormat="1" ht="22.5" x14ac:dyDescent="0.25">
      <c r="A12" s="9" t="s">
        <v>85</v>
      </c>
      <c r="B12" s="10" t="s">
        <v>759</v>
      </c>
      <c r="C12" s="11" t="s">
        <v>35</v>
      </c>
      <c r="D12" s="12">
        <v>100</v>
      </c>
      <c r="E12" s="13" t="s">
        <v>760</v>
      </c>
      <c r="F12" s="60">
        <v>109</v>
      </c>
      <c r="G12" s="10"/>
      <c r="H12" s="7"/>
      <c r="I12" s="7"/>
      <c r="J12" s="7"/>
      <c r="M12" s="8"/>
      <c r="N12" s="21"/>
    </row>
    <row r="13" spans="1:14" s="3" customFormat="1" ht="22.5" x14ac:dyDescent="0.25">
      <c r="A13" s="9" t="s">
        <v>705</v>
      </c>
      <c r="B13" s="10" t="s">
        <v>711</v>
      </c>
      <c r="C13" s="11" t="s">
        <v>8</v>
      </c>
      <c r="D13" s="12">
        <v>7</v>
      </c>
      <c r="E13" s="13" t="s">
        <v>712</v>
      </c>
      <c r="F13" s="60">
        <f t="shared" si="0"/>
        <v>7</v>
      </c>
      <c r="G13" s="10"/>
      <c r="H13" s="7"/>
      <c r="I13" s="7"/>
      <c r="J13" s="7"/>
      <c r="M13" s="8"/>
      <c r="N13" s="21"/>
    </row>
    <row r="14" spans="1:14" s="3" customFormat="1" ht="15" x14ac:dyDescent="0.25">
      <c r="A14" s="9" t="s">
        <v>98</v>
      </c>
      <c r="B14" s="10" t="s">
        <v>763</v>
      </c>
      <c r="C14" s="11" t="s">
        <v>8</v>
      </c>
      <c r="D14" s="12">
        <v>38</v>
      </c>
      <c r="E14" s="13" t="s">
        <v>764</v>
      </c>
      <c r="F14" s="60">
        <f t="shared" si="0"/>
        <v>38</v>
      </c>
      <c r="G14" s="10"/>
      <c r="H14" s="7"/>
      <c r="I14" s="7"/>
      <c r="J14" s="7"/>
      <c r="M14" s="8"/>
      <c r="N14" s="21"/>
    </row>
    <row r="15" spans="1:14" s="3" customFormat="1" ht="15" x14ac:dyDescent="0.25">
      <c r="A15" s="9" t="s">
        <v>718</v>
      </c>
      <c r="B15" s="10" t="s">
        <v>766</v>
      </c>
      <c r="C15" s="11" t="s">
        <v>8</v>
      </c>
      <c r="D15" s="12">
        <v>23</v>
      </c>
      <c r="E15" s="13" t="s">
        <v>767</v>
      </c>
      <c r="F15" s="60">
        <f t="shared" si="0"/>
        <v>23</v>
      </c>
      <c r="G15" s="10"/>
      <c r="H15" s="7"/>
      <c r="I15" s="7"/>
      <c r="J15" s="7"/>
      <c r="M15" s="8"/>
      <c r="N15" s="21"/>
    </row>
    <row r="16" spans="1:14" s="3" customFormat="1" ht="22.5" x14ac:dyDescent="0.25">
      <c r="A16" s="9" t="s">
        <v>108</v>
      </c>
      <c r="B16" s="10" t="s">
        <v>711</v>
      </c>
      <c r="C16" s="11" t="s">
        <v>8</v>
      </c>
      <c r="D16" s="12">
        <v>92</v>
      </c>
      <c r="E16" s="13" t="s">
        <v>712</v>
      </c>
      <c r="F16" s="60">
        <f>D16</f>
        <v>92</v>
      </c>
      <c r="G16" s="10"/>
      <c r="H16" s="7"/>
      <c r="I16" s="7"/>
      <c r="J16" s="7"/>
      <c r="M16" s="8"/>
      <c r="N16" s="21"/>
    </row>
    <row r="17" spans="1:14" s="3" customFormat="1" ht="33.75" x14ac:dyDescent="0.25">
      <c r="A17" s="9" t="s">
        <v>118</v>
      </c>
      <c r="B17" s="10" t="s">
        <v>771</v>
      </c>
      <c r="C17" s="11" t="s">
        <v>8</v>
      </c>
      <c r="D17" s="12">
        <v>3</v>
      </c>
      <c r="E17" s="13" t="s">
        <v>772</v>
      </c>
      <c r="F17" s="60">
        <f t="shared" si="0"/>
        <v>3</v>
      </c>
      <c r="G17" s="10"/>
      <c r="H17" s="7"/>
      <c r="I17" s="7"/>
      <c r="J17" s="7"/>
      <c r="M17" s="8"/>
      <c r="N17" s="21"/>
    </row>
    <row r="18" spans="1:14" s="3" customFormat="1" ht="33.75" x14ac:dyDescent="0.25">
      <c r="A18" s="9" t="s">
        <v>728</v>
      </c>
      <c r="B18" s="10" t="s">
        <v>674</v>
      </c>
      <c r="C18" s="11" t="s">
        <v>8</v>
      </c>
      <c r="D18" s="12">
        <v>6</v>
      </c>
      <c r="E18" s="13" t="s">
        <v>423</v>
      </c>
      <c r="F18" s="60">
        <f t="shared" si="0"/>
        <v>6</v>
      </c>
      <c r="G18" s="10"/>
      <c r="H18" s="7"/>
      <c r="I18" s="7"/>
      <c r="J18" s="7"/>
      <c r="M18" s="8"/>
      <c r="N18" s="21"/>
    </row>
    <row r="19" spans="1:14" s="3" customFormat="1" ht="15" x14ac:dyDescent="0.25">
      <c r="A19" s="78" t="s">
        <v>774</v>
      </c>
      <c r="B19" s="79"/>
      <c r="C19" s="79"/>
      <c r="D19" s="79"/>
      <c r="E19" s="79"/>
      <c r="F19" s="79"/>
      <c r="G19" s="80"/>
      <c r="H19" s="7"/>
      <c r="I19" s="7"/>
      <c r="J19" s="7"/>
      <c r="M19" s="8" t="s">
        <v>774</v>
      </c>
      <c r="N19" s="21"/>
    </row>
    <row r="20" spans="1:14" s="3" customFormat="1" ht="15" x14ac:dyDescent="0.25">
      <c r="A20" s="9" t="s">
        <v>775</v>
      </c>
      <c r="B20" s="10" t="s">
        <v>733</v>
      </c>
      <c r="C20" s="11" t="s">
        <v>113</v>
      </c>
      <c r="D20" s="15">
        <v>3.7</v>
      </c>
      <c r="E20" s="13" t="s">
        <v>734</v>
      </c>
      <c r="F20" s="60">
        <f>D20</f>
        <v>3.7</v>
      </c>
      <c r="G20" s="10"/>
      <c r="H20" s="7"/>
      <c r="I20" s="7"/>
      <c r="J20" s="7"/>
      <c r="M20" s="8"/>
      <c r="N20" s="21"/>
    </row>
    <row r="21" spans="1:14" s="3" customFormat="1" ht="15" x14ac:dyDescent="0.25">
      <c r="A21" s="9" t="s">
        <v>776</v>
      </c>
      <c r="B21" s="10" t="s">
        <v>735</v>
      </c>
      <c r="C21" s="11" t="s">
        <v>113</v>
      </c>
      <c r="D21" s="15">
        <v>0.8</v>
      </c>
      <c r="E21" s="13" t="s">
        <v>736</v>
      </c>
      <c r="F21" s="60">
        <f t="shared" ref="F21:F32" si="1">D21</f>
        <v>0.8</v>
      </c>
      <c r="G21" s="10"/>
      <c r="H21" s="7"/>
      <c r="I21" s="7"/>
      <c r="J21" s="7"/>
      <c r="M21" s="8"/>
      <c r="N21" s="21"/>
    </row>
    <row r="22" spans="1:14" s="3" customFormat="1" ht="22.5" x14ac:dyDescent="0.25">
      <c r="A22" s="9" t="s">
        <v>777</v>
      </c>
      <c r="B22" s="10" t="s">
        <v>755</v>
      </c>
      <c r="C22" s="11" t="s">
        <v>8</v>
      </c>
      <c r="D22" s="12">
        <v>2</v>
      </c>
      <c r="E22" s="13" t="s">
        <v>756</v>
      </c>
      <c r="F22" s="60">
        <f t="shared" si="1"/>
        <v>2</v>
      </c>
      <c r="G22" s="10"/>
      <c r="H22" s="7"/>
      <c r="I22" s="7"/>
      <c r="J22" s="7"/>
      <c r="M22" s="8"/>
      <c r="N22" s="21"/>
    </row>
    <row r="23" spans="1:14" s="3" customFormat="1" ht="15" x14ac:dyDescent="0.25">
      <c r="A23" s="9" t="s">
        <v>140</v>
      </c>
      <c r="B23" s="10" t="s">
        <v>757</v>
      </c>
      <c r="C23" s="11" t="s">
        <v>8</v>
      </c>
      <c r="D23" s="12">
        <v>32</v>
      </c>
      <c r="E23" s="13" t="s">
        <v>758</v>
      </c>
      <c r="F23" s="60">
        <f t="shared" si="1"/>
        <v>32</v>
      </c>
      <c r="G23" s="10"/>
      <c r="H23" s="7"/>
      <c r="I23" s="7"/>
      <c r="J23" s="7"/>
      <c r="M23" s="8"/>
      <c r="N23" s="21"/>
    </row>
    <row r="24" spans="1:14" s="3" customFormat="1" ht="15" x14ac:dyDescent="0.25">
      <c r="A24" s="9" t="s">
        <v>143</v>
      </c>
      <c r="B24" s="10" t="s">
        <v>757</v>
      </c>
      <c r="C24" s="11" t="s">
        <v>8</v>
      </c>
      <c r="D24" s="12">
        <v>8</v>
      </c>
      <c r="E24" s="13" t="s">
        <v>758</v>
      </c>
      <c r="F24" s="60">
        <f t="shared" si="1"/>
        <v>8</v>
      </c>
      <c r="G24" s="10"/>
      <c r="H24" s="7"/>
      <c r="I24" s="7"/>
      <c r="J24" s="7"/>
      <c r="M24" s="8"/>
      <c r="N24" s="21"/>
    </row>
    <row r="25" spans="1:14" s="3" customFormat="1" ht="33.75" x14ac:dyDescent="0.25">
      <c r="A25" s="9" t="s">
        <v>148</v>
      </c>
      <c r="B25" s="10" t="s">
        <v>778</v>
      </c>
      <c r="C25" s="11" t="s">
        <v>8</v>
      </c>
      <c r="D25" s="12">
        <v>1</v>
      </c>
      <c r="E25" s="13" t="s">
        <v>779</v>
      </c>
      <c r="F25" s="60">
        <f t="shared" si="1"/>
        <v>1</v>
      </c>
      <c r="G25" s="10"/>
      <c r="H25" s="7"/>
      <c r="I25" s="7"/>
      <c r="J25" s="7"/>
      <c r="M25" s="8"/>
      <c r="N25" s="21"/>
    </row>
    <row r="26" spans="1:14" s="3" customFormat="1" ht="22.5" x14ac:dyDescent="0.25">
      <c r="A26" s="9" t="s">
        <v>152</v>
      </c>
      <c r="B26" s="10" t="s">
        <v>711</v>
      </c>
      <c r="C26" s="11" t="s">
        <v>8</v>
      </c>
      <c r="D26" s="12">
        <v>1</v>
      </c>
      <c r="E26" s="13" t="s">
        <v>712</v>
      </c>
      <c r="F26" s="60">
        <f t="shared" si="1"/>
        <v>1</v>
      </c>
      <c r="G26" s="10"/>
      <c r="H26" s="7"/>
      <c r="I26" s="7"/>
      <c r="J26" s="7"/>
      <c r="M26" s="8"/>
      <c r="N26" s="21"/>
    </row>
    <row r="27" spans="1:14" s="3" customFormat="1" ht="15" x14ac:dyDescent="0.25">
      <c r="A27" s="9" t="s">
        <v>781</v>
      </c>
      <c r="B27" s="10" t="s">
        <v>763</v>
      </c>
      <c r="C27" s="11" t="s">
        <v>8</v>
      </c>
      <c r="D27" s="12">
        <v>27</v>
      </c>
      <c r="E27" s="13" t="s">
        <v>764</v>
      </c>
      <c r="F27" s="60">
        <f t="shared" si="1"/>
        <v>27</v>
      </c>
      <c r="G27" s="10"/>
      <c r="H27" s="7"/>
      <c r="I27" s="7"/>
      <c r="J27" s="7"/>
      <c r="M27" s="8"/>
      <c r="N27" s="21"/>
    </row>
    <row r="28" spans="1:14" s="3" customFormat="1" ht="15" x14ac:dyDescent="0.25">
      <c r="A28" s="9" t="s">
        <v>162</v>
      </c>
      <c r="B28" s="10" t="s">
        <v>766</v>
      </c>
      <c r="C28" s="11" t="s">
        <v>8</v>
      </c>
      <c r="D28" s="12">
        <v>7</v>
      </c>
      <c r="E28" s="13" t="s">
        <v>767</v>
      </c>
      <c r="F28" s="60">
        <f t="shared" si="1"/>
        <v>7</v>
      </c>
      <c r="G28" s="10"/>
      <c r="H28" s="7"/>
      <c r="I28" s="7"/>
      <c r="J28" s="7"/>
      <c r="M28" s="8"/>
      <c r="N28" s="21"/>
    </row>
    <row r="29" spans="1:14" s="3" customFormat="1" ht="22.5" x14ac:dyDescent="0.25">
      <c r="A29" s="9" t="s">
        <v>166</v>
      </c>
      <c r="B29" s="10" t="s">
        <v>711</v>
      </c>
      <c r="C29" s="11" t="s">
        <v>8</v>
      </c>
      <c r="D29" s="12">
        <v>72</v>
      </c>
      <c r="E29" s="13" t="s">
        <v>712</v>
      </c>
      <c r="F29" s="60">
        <f t="shared" si="1"/>
        <v>72</v>
      </c>
      <c r="G29" s="10"/>
      <c r="H29" s="7"/>
      <c r="I29" s="7"/>
      <c r="J29" s="7"/>
      <c r="M29" s="8"/>
      <c r="N29" s="21"/>
    </row>
    <row r="30" spans="1:14" s="3" customFormat="1" ht="22.5" x14ac:dyDescent="0.25">
      <c r="A30" s="9" t="s">
        <v>783</v>
      </c>
      <c r="B30" s="10" t="s">
        <v>671</v>
      </c>
      <c r="C30" s="11" t="s">
        <v>8</v>
      </c>
      <c r="D30" s="12">
        <v>2</v>
      </c>
      <c r="E30" s="13" t="s">
        <v>784</v>
      </c>
      <c r="F30" s="60">
        <f t="shared" si="1"/>
        <v>2</v>
      </c>
      <c r="G30" s="10"/>
      <c r="H30" s="7"/>
      <c r="I30" s="7"/>
      <c r="J30" s="7"/>
      <c r="M30" s="8"/>
      <c r="N30" s="21"/>
    </row>
    <row r="31" spans="1:14" s="3" customFormat="1" ht="45" x14ac:dyDescent="0.25">
      <c r="A31" s="9" t="s">
        <v>171</v>
      </c>
      <c r="B31" s="10" t="s">
        <v>785</v>
      </c>
      <c r="C31" s="11" t="s">
        <v>8</v>
      </c>
      <c r="D31" s="12">
        <v>1</v>
      </c>
      <c r="E31" s="13" t="s">
        <v>786</v>
      </c>
      <c r="F31" s="60">
        <f t="shared" si="1"/>
        <v>1</v>
      </c>
      <c r="G31" s="10"/>
      <c r="H31" s="7"/>
      <c r="I31" s="7"/>
      <c r="J31" s="7"/>
      <c r="M31" s="8"/>
      <c r="N31" s="21"/>
    </row>
    <row r="32" spans="1:14" s="3" customFormat="1" ht="22.5" x14ac:dyDescent="0.25">
      <c r="A32" s="9" t="s">
        <v>184</v>
      </c>
      <c r="B32" s="10" t="s">
        <v>711</v>
      </c>
      <c r="C32" s="11" t="s">
        <v>8</v>
      </c>
      <c r="D32" s="12">
        <v>2</v>
      </c>
      <c r="E32" s="13" t="s">
        <v>712</v>
      </c>
      <c r="F32" s="60">
        <f t="shared" si="1"/>
        <v>2</v>
      </c>
      <c r="G32" s="10"/>
      <c r="H32" s="7"/>
      <c r="I32" s="7"/>
      <c r="J32" s="7"/>
      <c r="M32" s="8"/>
      <c r="N32" s="21"/>
    </row>
    <row r="33" spans="1:14" s="3" customFormat="1" ht="15" x14ac:dyDescent="0.25">
      <c r="A33" s="78" t="s">
        <v>790</v>
      </c>
      <c r="B33" s="79"/>
      <c r="C33" s="79"/>
      <c r="D33" s="79"/>
      <c r="E33" s="79"/>
      <c r="F33" s="79"/>
      <c r="G33" s="80"/>
      <c r="H33" s="7"/>
      <c r="I33" s="7"/>
      <c r="J33" s="7"/>
      <c r="M33" s="8" t="s">
        <v>790</v>
      </c>
      <c r="N33" s="21"/>
    </row>
    <row r="34" spans="1:14" s="3" customFormat="1" ht="33.75" x14ac:dyDescent="0.25">
      <c r="A34" s="9" t="s">
        <v>189</v>
      </c>
      <c r="B34" s="10" t="s">
        <v>791</v>
      </c>
      <c r="C34" s="11" t="s">
        <v>8</v>
      </c>
      <c r="D34" s="12">
        <v>1</v>
      </c>
      <c r="E34" s="13" t="s">
        <v>792</v>
      </c>
      <c r="F34" s="60">
        <f>D34</f>
        <v>1</v>
      </c>
      <c r="G34" s="10"/>
      <c r="H34" s="7"/>
      <c r="I34" s="7"/>
      <c r="J34" s="7"/>
      <c r="M34" s="8"/>
      <c r="N34" s="21"/>
    </row>
    <row r="35" spans="1:14" s="3" customFormat="1" ht="33.75" x14ac:dyDescent="0.25">
      <c r="A35" s="9" t="s">
        <v>190</v>
      </c>
      <c r="B35" s="10" t="s">
        <v>2539</v>
      </c>
      <c r="C35" s="11" t="s">
        <v>91</v>
      </c>
      <c r="D35" s="12">
        <v>1</v>
      </c>
      <c r="E35" s="13" t="s">
        <v>2540</v>
      </c>
      <c r="F35" s="60">
        <f>D35</f>
        <v>1</v>
      </c>
      <c r="G35" s="10"/>
      <c r="H35" s="7"/>
      <c r="I35" s="7"/>
      <c r="J35" s="7"/>
      <c r="M35" s="8"/>
      <c r="N35" s="21"/>
    </row>
    <row r="36" spans="1:14" s="3" customFormat="1" ht="22.5" x14ac:dyDescent="0.25">
      <c r="A36" s="9" t="s">
        <v>793</v>
      </c>
      <c r="B36" s="10" t="s">
        <v>711</v>
      </c>
      <c r="C36" s="11" t="s">
        <v>8</v>
      </c>
      <c r="D36" s="12">
        <v>21</v>
      </c>
      <c r="E36" s="13" t="s">
        <v>712</v>
      </c>
      <c r="F36" s="60">
        <f t="shared" ref="F36:F97" si="2">D36</f>
        <v>21</v>
      </c>
      <c r="G36" s="10"/>
      <c r="H36" s="7"/>
      <c r="I36" s="7"/>
      <c r="J36" s="7"/>
      <c r="M36" s="8"/>
      <c r="N36" s="21"/>
    </row>
    <row r="37" spans="1:14" s="3" customFormat="1" ht="22.5" x14ac:dyDescent="0.25">
      <c r="A37" s="9" t="s">
        <v>192</v>
      </c>
      <c r="B37" s="10" t="s">
        <v>2541</v>
      </c>
      <c r="C37" s="11" t="s">
        <v>91</v>
      </c>
      <c r="D37" s="12">
        <v>2</v>
      </c>
      <c r="E37" s="13" t="s">
        <v>2542</v>
      </c>
      <c r="F37" s="60">
        <f>D37</f>
        <v>2</v>
      </c>
      <c r="G37" s="10"/>
      <c r="H37" s="7"/>
      <c r="I37" s="7"/>
      <c r="J37" s="7"/>
      <c r="M37" s="8"/>
      <c r="N37" s="21"/>
    </row>
    <row r="38" spans="1:14" s="3" customFormat="1" ht="22.5" x14ac:dyDescent="0.25">
      <c r="A38" s="9" t="s">
        <v>794</v>
      </c>
      <c r="B38" s="10" t="s">
        <v>2543</v>
      </c>
      <c r="C38" s="11" t="s">
        <v>91</v>
      </c>
      <c r="D38" s="12">
        <v>2</v>
      </c>
      <c r="E38" s="13" t="s">
        <v>2544</v>
      </c>
      <c r="F38" s="60">
        <f t="shared" ref="F38:F43" si="3">D38</f>
        <v>2</v>
      </c>
      <c r="G38" s="10"/>
      <c r="H38" s="7"/>
      <c r="I38" s="7"/>
      <c r="J38" s="7"/>
      <c r="M38" s="8"/>
      <c r="N38" s="21"/>
    </row>
    <row r="39" spans="1:14" s="3" customFormat="1" ht="22.5" x14ac:dyDescent="0.25">
      <c r="A39" s="9" t="s">
        <v>795</v>
      </c>
      <c r="B39" s="10" t="s">
        <v>2545</v>
      </c>
      <c r="C39" s="11" t="s">
        <v>91</v>
      </c>
      <c r="D39" s="12">
        <v>2</v>
      </c>
      <c r="E39" s="13" t="s">
        <v>2546</v>
      </c>
      <c r="F39" s="60">
        <f t="shared" si="3"/>
        <v>2</v>
      </c>
      <c r="G39" s="10"/>
      <c r="H39" s="7"/>
      <c r="I39" s="7"/>
      <c r="J39" s="7"/>
      <c r="M39" s="8"/>
      <c r="N39" s="21"/>
    </row>
    <row r="40" spans="1:14" s="3" customFormat="1" ht="22.5" x14ac:dyDescent="0.25">
      <c r="A40" s="9" t="s">
        <v>796</v>
      </c>
      <c r="B40" s="10" t="s">
        <v>2547</v>
      </c>
      <c r="C40" s="11" t="s">
        <v>91</v>
      </c>
      <c r="D40" s="12">
        <v>2</v>
      </c>
      <c r="E40" s="13" t="s">
        <v>2548</v>
      </c>
      <c r="F40" s="60">
        <f t="shared" si="3"/>
        <v>2</v>
      </c>
      <c r="G40" s="10"/>
      <c r="H40" s="7"/>
      <c r="I40" s="7"/>
      <c r="J40" s="7"/>
      <c r="M40" s="8"/>
      <c r="N40" s="21"/>
    </row>
    <row r="41" spans="1:14" s="3" customFormat="1" ht="33.75" x14ac:dyDescent="0.25">
      <c r="A41" s="9" t="s">
        <v>797</v>
      </c>
      <c r="B41" s="10" t="s">
        <v>2549</v>
      </c>
      <c r="C41" s="11" t="s">
        <v>91</v>
      </c>
      <c r="D41" s="12">
        <v>2</v>
      </c>
      <c r="E41" s="13" t="s">
        <v>2550</v>
      </c>
      <c r="F41" s="60">
        <f t="shared" si="3"/>
        <v>2</v>
      </c>
      <c r="G41" s="10"/>
      <c r="H41" s="7"/>
      <c r="I41" s="7"/>
      <c r="J41" s="7"/>
      <c r="M41" s="8"/>
      <c r="N41" s="21"/>
    </row>
    <row r="42" spans="1:14" s="3" customFormat="1" ht="22.5" x14ac:dyDescent="0.25">
      <c r="A42" s="9" t="s">
        <v>798</v>
      </c>
      <c r="B42" s="10" t="s">
        <v>2551</v>
      </c>
      <c r="C42" s="11" t="s">
        <v>91</v>
      </c>
      <c r="D42" s="12">
        <v>8</v>
      </c>
      <c r="E42" s="13" t="s">
        <v>2552</v>
      </c>
      <c r="F42" s="60">
        <f t="shared" si="3"/>
        <v>8</v>
      </c>
      <c r="G42" s="10"/>
      <c r="H42" s="7"/>
      <c r="I42" s="7"/>
      <c r="J42" s="7"/>
      <c r="M42" s="8"/>
      <c r="N42" s="21"/>
    </row>
    <row r="43" spans="1:14" s="3" customFormat="1" ht="33.75" x14ac:dyDescent="0.25">
      <c r="A43" s="9" t="s">
        <v>799</v>
      </c>
      <c r="B43" s="10" t="s">
        <v>2553</v>
      </c>
      <c r="C43" s="11" t="s">
        <v>91</v>
      </c>
      <c r="D43" s="12">
        <v>3</v>
      </c>
      <c r="E43" s="13" t="s">
        <v>2554</v>
      </c>
      <c r="F43" s="60">
        <f t="shared" si="3"/>
        <v>3</v>
      </c>
      <c r="G43" s="10"/>
      <c r="H43" s="7"/>
      <c r="I43" s="7"/>
      <c r="J43" s="7"/>
      <c r="M43" s="8"/>
      <c r="N43" s="21"/>
    </row>
    <row r="44" spans="1:14" s="3" customFormat="1" ht="33.75" x14ac:dyDescent="0.25">
      <c r="A44" s="9" t="s">
        <v>800</v>
      </c>
      <c r="B44" s="10" t="s">
        <v>674</v>
      </c>
      <c r="C44" s="11" t="s">
        <v>8</v>
      </c>
      <c r="D44" s="12">
        <v>4</v>
      </c>
      <c r="E44" s="13" t="s">
        <v>423</v>
      </c>
      <c r="F44" s="60">
        <f t="shared" si="2"/>
        <v>4</v>
      </c>
      <c r="G44" s="10"/>
      <c r="H44" s="7"/>
      <c r="I44" s="7"/>
      <c r="J44" s="7"/>
      <c r="M44" s="8"/>
      <c r="N44" s="21"/>
    </row>
    <row r="45" spans="1:14" s="3" customFormat="1" ht="22.5" x14ac:dyDescent="0.25">
      <c r="A45" s="9" t="s">
        <v>801</v>
      </c>
      <c r="B45" s="10" t="s">
        <v>2555</v>
      </c>
      <c r="C45" s="11" t="s">
        <v>91</v>
      </c>
      <c r="D45" s="12">
        <v>2</v>
      </c>
      <c r="E45" s="13" t="s">
        <v>2556</v>
      </c>
      <c r="F45" s="60">
        <f>D45</f>
        <v>2</v>
      </c>
      <c r="G45" s="10"/>
      <c r="H45" s="7"/>
      <c r="I45" s="7"/>
      <c r="J45" s="7"/>
      <c r="M45" s="8"/>
      <c r="N45" s="21"/>
    </row>
    <row r="46" spans="1:14" s="3" customFormat="1" ht="33.75" x14ac:dyDescent="0.25">
      <c r="A46" s="9" t="s">
        <v>802</v>
      </c>
      <c r="B46" s="10" t="s">
        <v>272</v>
      </c>
      <c r="C46" s="11" t="s">
        <v>8</v>
      </c>
      <c r="D46" s="12">
        <v>1</v>
      </c>
      <c r="E46" s="13" t="s">
        <v>273</v>
      </c>
      <c r="F46" s="60">
        <f t="shared" si="2"/>
        <v>1</v>
      </c>
      <c r="G46" s="10"/>
      <c r="H46" s="7"/>
      <c r="I46" s="7"/>
      <c r="J46" s="7"/>
      <c r="M46" s="8"/>
      <c r="N46" s="21"/>
    </row>
    <row r="47" spans="1:14" s="3" customFormat="1" ht="33.75" x14ac:dyDescent="0.25">
      <c r="A47" s="9" t="s">
        <v>202</v>
      </c>
      <c r="B47" s="10" t="s">
        <v>2557</v>
      </c>
      <c r="C47" s="11" t="s">
        <v>91</v>
      </c>
      <c r="D47" s="12">
        <v>1</v>
      </c>
      <c r="E47" s="13" t="s">
        <v>2558</v>
      </c>
      <c r="F47" s="60">
        <f>D47</f>
        <v>1</v>
      </c>
      <c r="G47" s="10"/>
      <c r="H47" s="7"/>
      <c r="I47" s="7"/>
      <c r="J47" s="7"/>
      <c r="M47" s="8"/>
      <c r="N47" s="21"/>
    </row>
    <row r="48" spans="1:14" s="3" customFormat="1" ht="15" x14ac:dyDescent="0.25">
      <c r="A48" s="9" t="s">
        <v>803</v>
      </c>
      <c r="B48" s="10" t="s">
        <v>804</v>
      </c>
      <c r="C48" s="11" t="s">
        <v>22</v>
      </c>
      <c r="D48" s="14">
        <v>0.03</v>
      </c>
      <c r="E48" s="13" t="s">
        <v>805</v>
      </c>
      <c r="F48" s="60">
        <f t="shared" si="2"/>
        <v>0.03</v>
      </c>
      <c r="G48" s="10"/>
      <c r="H48" s="7"/>
      <c r="I48" s="7"/>
      <c r="J48" s="7"/>
      <c r="M48" s="8"/>
      <c r="N48" s="21"/>
    </row>
    <row r="49" spans="1:14" s="3" customFormat="1" ht="22.5" x14ac:dyDescent="0.25">
      <c r="A49" s="9" t="s">
        <v>806</v>
      </c>
      <c r="B49" s="10" t="s">
        <v>807</v>
      </c>
      <c r="C49" s="11" t="s">
        <v>8</v>
      </c>
      <c r="D49" s="12">
        <v>3</v>
      </c>
      <c r="E49" s="13" t="s">
        <v>808</v>
      </c>
      <c r="F49" s="60">
        <f t="shared" si="2"/>
        <v>3</v>
      </c>
      <c r="G49" s="10"/>
      <c r="H49" s="7"/>
      <c r="I49" s="7"/>
      <c r="J49" s="7"/>
      <c r="M49" s="8"/>
      <c r="N49" s="21"/>
    </row>
    <row r="50" spans="1:14" s="3" customFormat="1" ht="22.5" x14ac:dyDescent="0.25">
      <c r="A50" s="9" t="s">
        <v>809</v>
      </c>
      <c r="B50" s="10" t="s">
        <v>711</v>
      </c>
      <c r="C50" s="11" t="s">
        <v>8</v>
      </c>
      <c r="D50" s="12">
        <v>2</v>
      </c>
      <c r="E50" s="13" t="s">
        <v>712</v>
      </c>
      <c r="F50" s="60">
        <f t="shared" si="2"/>
        <v>2</v>
      </c>
      <c r="G50" s="10"/>
      <c r="H50" s="7"/>
      <c r="I50" s="7"/>
      <c r="J50" s="7"/>
      <c r="M50" s="8"/>
      <c r="N50" s="21"/>
    </row>
    <row r="51" spans="1:14" s="3" customFormat="1" ht="33.75" x14ac:dyDescent="0.25">
      <c r="A51" s="9" t="s">
        <v>810</v>
      </c>
      <c r="B51" s="10" t="s">
        <v>99</v>
      </c>
      <c r="C51" s="11" t="s">
        <v>11</v>
      </c>
      <c r="D51" s="14">
        <v>1.1200000000000001</v>
      </c>
      <c r="E51" s="13" t="s">
        <v>811</v>
      </c>
      <c r="F51" s="60">
        <f t="shared" si="2"/>
        <v>1.1200000000000001</v>
      </c>
      <c r="G51" s="10"/>
      <c r="H51" s="7"/>
      <c r="I51" s="7"/>
      <c r="J51" s="7"/>
      <c r="M51" s="8"/>
      <c r="N51" s="21"/>
    </row>
    <row r="52" spans="1:14" s="3" customFormat="1" ht="22.5" x14ac:dyDescent="0.25">
      <c r="A52" s="9" t="s">
        <v>812</v>
      </c>
      <c r="B52" s="10" t="s">
        <v>2559</v>
      </c>
      <c r="C52" s="11" t="s">
        <v>91</v>
      </c>
      <c r="D52" s="12">
        <v>2</v>
      </c>
      <c r="E52" s="13" t="s">
        <v>2560</v>
      </c>
      <c r="F52" s="60">
        <f>D52</f>
        <v>2</v>
      </c>
      <c r="G52" s="10"/>
      <c r="H52" s="7"/>
      <c r="I52" s="7"/>
      <c r="J52" s="7"/>
      <c r="M52" s="8"/>
      <c r="N52" s="21"/>
    </row>
    <row r="53" spans="1:14" s="3" customFormat="1" ht="15" x14ac:dyDescent="0.25">
      <c r="A53" s="9" t="s">
        <v>208</v>
      </c>
      <c r="B53" s="10" t="s">
        <v>261</v>
      </c>
      <c r="C53" s="11" t="s">
        <v>8</v>
      </c>
      <c r="D53" s="12">
        <v>65</v>
      </c>
      <c r="E53" s="13" t="s">
        <v>262</v>
      </c>
      <c r="F53" s="60">
        <f t="shared" si="2"/>
        <v>65</v>
      </c>
      <c r="G53" s="10"/>
      <c r="H53" s="7"/>
      <c r="I53" s="7"/>
      <c r="J53" s="7"/>
      <c r="M53" s="8"/>
      <c r="N53" s="21"/>
    </row>
    <row r="54" spans="1:14" s="3" customFormat="1" ht="33.75" x14ac:dyDescent="0.25">
      <c r="A54" s="9" t="s">
        <v>209</v>
      </c>
      <c r="B54" s="10" t="s">
        <v>813</v>
      </c>
      <c r="C54" s="11" t="s">
        <v>91</v>
      </c>
      <c r="D54" s="12">
        <v>65</v>
      </c>
      <c r="E54" s="13" t="s">
        <v>814</v>
      </c>
      <c r="F54" s="60">
        <f t="shared" si="2"/>
        <v>65</v>
      </c>
      <c r="G54" s="10"/>
      <c r="H54" s="7"/>
      <c r="I54" s="7"/>
      <c r="J54" s="7"/>
      <c r="M54" s="8"/>
      <c r="N54" s="21"/>
    </row>
    <row r="55" spans="1:14" s="3" customFormat="1" ht="22.5" x14ac:dyDescent="0.25">
      <c r="A55" s="9" t="s">
        <v>210</v>
      </c>
      <c r="B55" s="10" t="s">
        <v>815</v>
      </c>
      <c r="C55" s="11" t="s">
        <v>722</v>
      </c>
      <c r="D55" s="12">
        <v>5</v>
      </c>
      <c r="E55" s="13" t="s">
        <v>816</v>
      </c>
      <c r="F55" s="60">
        <f t="shared" si="2"/>
        <v>5</v>
      </c>
      <c r="G55" s="10"/>
      <c r="H55" s="7"/>
      <c r="I55" s="7"/>
      <c r="J55" s="7"/>
      <c r="M55" s="8"/>
      <c r="N55" s="21"/>
    </row>
    <row r="56" spans="1:14" s="3" customFormat="1" ht="22.5" x14ac:dyDescent="0.25">
      <c r="A56" s="9" t="s">
        <v>211</v>
      </c>
      <c r="B56" s="10" t="s">
        <v>817</v>
      </c>
      <c r="C56" s="11" t="s">
        <v>722</v>
      </c>
      <c r="D56" s="12">
        <v>3</v>
      </c>
      <c r="E56" s="13" t="s">
        <v>818</v>
      </c>
      <c r="F56" s="60">
        <f t="shared" si="2"/>
        <v>3</v>
      </c>
      <c r="G56" s="10"/>
      <c r="H56" s="7"/>
      <c r="I56" s="7"/>
      <c r="J56" s="7"/>
      <c r="M56" s="8"/>
      <c r="N56" s="21"/>
    </row>
    <row r="57" spans="1:14" s="3" customFormat="1" ht="22.5" x14ac:dyDescent="0.25">
      <c r="A57" s="9" t="s">
        <v>212</v>
      </c>
      <c r="B57" s="10" t="s">
        <v>819</v>
      </c>
      <c r="C57" s="11" t="s">
        <v>820</v>
      </c>
      <c r="D57" s="12">
        <v>520</v>
      </c>
      <c r="E57" s="13" t="s">
        <v>821</v>
      </c>
      <c r="F57" s="60">
        <f t="shared" si="2"/>
        <v>520</v>
      </c>
      <c r="G57" s="10"/>
      <c r="H57" s="7"/>
      <c r="I57" s="7"/>
      <c r="J57" s="7"/>
      <c r="M57" s="8"/>
      <c r="N57" s="21"/>
    </row>
    <row r="58" spans="1:14" s="3" customFormat="1" ht="22.5" x14ac:dyDescent="0.25">
      <c r="A58" s="9" t="s">
        <v>822</v>
      </c>
      <c r="B58" s="10" t="s">
        <v>823</v>
      </c>
      <c r="C58" s="11" t="s">
        <v>91</v>
      </c>
      <c r="D58" s="12">
        <v>520</v>
      </c>
      <c r="E58" s="13" t="s">
        <v>824</v>
      </c>
      <c r="F58" s="60">
        <f t="shared" si="2"/>
        <v>520</v>
      </c>
      <c r="G58" s="10"/>
      <c r="H58" s="7"/>
      <c r="I58" s="7"/>
      <c r="J58" s="7"/>
      <c r="M58" s="8"/>
      <c r="N58" s="21"/>
    </row>
    <row r="59" spans="1:14" s="3" customFormat="1" ht="33.75" x14ac:dyDescent="0.25">
      <c r="A59" s="9" t="s">
        <v>214</v>
      </c>
      <c r="B59" s="10" t="s">
        <v>825</v>
      </c>
      <c r="C59" s="11" t="s">
        <v>91</v>
      </c>
      <c r="D59" s="12">
        <v>1040</v>
      </c>
      <c r="E59" s="13" t="s">
        <v>826</v>
      </c>
      <c r="F59" s="60">
        <f t="shared" si="2"/>
        <v>1040</v>
      </c>
      <c r="G59" s="10"/>
      <c r="H59" s="7"/>
      <c r="I59" s="7"/>
      <c r="J59" s="7"/>
      <c r="M59" s="8"/>
      <c r="N59" s="21"/>
    </row>
    <row r="60" spans="1:14" s="3" customFormat="1" ht="15" x14ac:dyDescent="0.25">
      <c r="A60" s="9" t="s">
        <v>827</v>
      </c>
      <c r="B60" s="10" t="s">
        <v>828</v>
      </c>
      <c r="C60" s="11" t="s">
        <v>829</v>
      </c>
      <c r="D60" s="12">
        <v>1100</v>
      </c>
      <c r="E60" s="13" t="s">
        <v>830</v>
      </c>
      <c r="F60" s="60">
        <f t="shared" si="2"/>
        <v>1100</v>
      </c>
      <c r="G60" s="10"/>
      <c r="H60" s="7"/>
      <c r="I60" s="7"/>
      <c r="J60" s="7"/>
      <c r="M60" s="8"/>
      <c r="N60" s="21"/>
    </row>
    <row r="61" spans="1:14" s="3" customFormat="1" ht="33.75" x14ac:dyDescent="0.25">
      <c r="A61" s="9" t="s">
        <v>217</v>
      </c>
      <c r="B61" s="10" t="s">
        <v>674</v>
      </c>
      <c r="C61" s="11" t="s">
        <v>8</v>
      </c>
      <c r="D61" s="12">
        <v>740</v>
      </c>
      <c r="E61" s="13" t="s">
        <v>423</v>
      </c>
      <c r="F61" s="60">
        <f t="shared" si="2"/>
        <v>740</v>
      </c>
      <c r="G61" s="10"/>
      <c r="H61" s="7"/>
      <c r="I61" s="7"/>
      <c r="J61" s="7"/>
      <c r="M61" s="8"/>
      <c r="N61" s="21"/>
    </row>
    <row r="62" spans="1:14" s="3" customFormat="1" ht="33.75" x14ac:dyDescent="0.25">
      <c r="A62" s="9" t="s">
        <v>218</v>
      </c>
      <c r="B62" s="10" t="s">
        <v>831</v>
      </c>
      <c r="C62" s="11" t="s">
        <v>91</v>
      </c>
      <c r="D62" s="12">
        <v>300</v>
      </c>
      <c r="E62" s="13" t="s">
        <v>832</v>
      </c>
      <c r="F62" s="60">
        <f t="shared" si="2"/>
        <v>300</v>
      </c>
      <c r="G62" s="10"/>
      <c r="H62" s="7"/>
      <c r="I62" s="7"/>
      <c r="J62" s="7"/>
      <c r="M62" s="8"/>
      <c r="N62" s="21"/>
    </row>
    <row r="63" spans="1:14" s="3" customFormat="1" ht="33.75" x14ac:dyDescent="0.25">
      <c r="A63" s="9" t="s">
        <v>221</v>
      </c>
      <c r="B63" s="10" t="s">
        <v>833</v>
      </c>
      <c r="C63" s="11" t="s">
        <v>91</v>
      </c>
      <c r="D63" s="12">
        <v>40</v>
      </c>
      <c r="E63" s="13" t="s">
        <v>834</v>
      </c>
      <c r="F63" s="60">
        <f t="shared" si="2"/>
        <v>40</v>
      </c>
      <c r="G63" s="10"/>
      <c r="H63" s="7"/>
      <c r="I63" s="7"/>
      <c r="J63" s="7"/>
      <c r="M63" s="8"/>
      <c r="N63" s="21"/>
    </row>
    <row r="64" spans="1:14" s="3" customFormat="1" ht="22.5" x14ac:dyDescent="0.25">
      <c r="A64" s="9" t="s">
        <v>835</v>
      </c>
      <c r="B64" s="10" t="s">
        <v>836</v>
      </c>
      <c r="C64" s="11" t="s">
        <v>91</v>
      </c>
      <c r="D64" s="12">
        <v>30</v>
      </c>
      <c r="E64" s="13" t="s">
        <v>720</v>
      </c>
      <c r="F64" s="60">
        <f t="shared" si="2"/>
        <v>30</v>
      </c>
      <c r="G64" s="10"/>
      <c r="H64" s="7"/>
      <c r="I64" s="7"/>
      <c r="J64" s="7"/>
      <c r="M64" s="8"/>
      <c r="N64" s="21"/>
    </row>
    <row r="65" spans="1:14" s="3" customFormat="1" ht="45" x14ac:dyDescent="0.25">
      <c r="A65" s="9" t="s">
        <v>226</v>
      </c>
      <c r="B65" s="10" t="s">
        <v>294</v>
      </c>
      <c r="C65" s="11" t="s">
        <v>8</v>
      </c>
      <c r="D65" s="12">
        <v>302</v>
      </c>
      <c r="E65" s="13" t="s">
        <v>837</v>
      </c>
      <c r="F65" s="60">
        <f t="shared" si="2"/>
        <v>302</v>
      </c>
      <c r="G65" s="10"/>
      <c r="H65" s="7"/>
      <c r="I65" s="7"/>
      <c r="J65" s="7"/>
      <c r="M65" s="8"/>
      <c r="N65" s="21"/>
    </row>
    <row r="66" spans="1:14" s="3" customFormat="1" ht="22.5" x14ac:dyDescent="0.25">
      <c r="A66" s="9" t="s">
        <v>229</v>
      </c>
      <c r="B66" s="10" t="s">
        <v>838</v>
      </c>
      <c r="C66" s="11" t="s">
        <v>11</v>
      </c>
      <c r="D66" s="19">
        <v>-3.216602</v>
      </c>
      <c r="E66" s="13" t="s">
        <v>839</v>
      </c>
      <c r="F66" s="60">
        <f t="shared" si="2"/>
        <v>-3.216602</v>
      </c>
      <c r="G66" s="10"/>
      <c r="H66" s="7"/>
      <c r="I66" s="7"/>
      <c r="J66" s="7"/>
      <c r="M66" s="8"/>
      <c r="N66" s="21"/>
    </row>
    <row r="67" spans="1:14" s="3" customFormat="1" ht="15" x14ac:dyDescent="0.25">
      <c r="A67" s="9" t="s">
        <v>232</v>
      </c>
      <c r="B67" s="10" t="s">
        <v>840</v>
      </c>
      <c r="C67" s="11" t="s">
        <v>11</v>
      </c>
      <c r="D67" s="19">
        <v>-3.216602</v>
      </c>
      <c r="E67" s="13" t="s">
        <v>841</v>
      </c>
      <c r="F67" s="60">
        <f t="shared" si="2"/>
        <v>-3.216602</v>
      </c>
      <c r="G67" s="10"/>
      <c r="H67" s="7"/>
      <c r="I67" s="7"/>
      <c r="J67" s="7"/>
      <c r="M67" s="8"/>
      <c r="N67" s="21"/>
    </row>
    <row r="68" spans="1:14" s="3" customFormat="1" ht="22.5" x14ac:dyDescent="0.25">
      <c r="A68" s="9" t="s">
        <v>235</v>
      </c>
      <c r="B68" s="10" t="s">
        <v>842</v>
      </c>
      <c r="C68" s="11" t="s">
        <v>91</v>
      </c>
      <c r="D68" s="12">
        <v>500</v>
      </c>
      <c r="E68" s="13" t="s">
        <v>723</v>
      </c>
      <c r="F68" s="60">
        <f t="shared" si="2"/>
        <v>500</v>
      </c>
      <c r="G68" s="10"/>
      <c r="H68" s="7"/>
      <c r="I68" s="7"/>
      <c r="J68" s="7"/>
      <c r="M68" s="8"/>
      <c r="N68" s="21"/>
    </row>
    <row r="69" spans="1:14" s="3" customFormat="1" ht="15" x14ac:dyDescent="0.25">
      <c r="A69" s="9" t="s">
        <v>238</v>
      </c>
      <c r="B69" s="10" t="s">
        <v>724</v>
      </c>
      <c r="C69" s="11" t="s">
        <v>11</v>
      </c>
      <c r="D69" s="12">
        <v>5</v>
      </c>
      <c r="E69" s="13" t="s">
        <v>725</v>
      </c>
      <c r="F69" s="60">
        <f t="shared" si="2"/>
        <v>5</v>
      </c>
      <c r="G69" s="10"/>
      <c r="H69" s="7"/>
      <c r="I69" s="7"/>
      <c r="J69" s="7"/>
      <c r="M69" s="8"/>
      <c r="N69" s="21"/>
    </row>
    <row r="70" spans="1:14" s="3" customFormat="1" ht="22.5" x14ac:dyDescent="0.25">
      <c r="A70" s="9" t="s">
        <v>239</v>
      </c>
      <c r="B70" s="10" t="s">
        <v>30</v>
      </c>
      <c r="C70" s="11" t="s">
        <v>22</v>
      </c>
      <c r="D70" s="15">
        <v>0.9</v>
      </c>
      <c r="E70" s="13" t="s">
        <v>31</v>
      </c>
      <c r="F70" s="60">
        <f t="shared" si="2"/>
        <v>0.9</v>
      </c>
      <c r="G70" s="10"/>
      <c r="H70" s="7"/>
      <c r="I70" s="7"/>
      <c r="J70" s="7"/>
      <c r="M70" s="8"/>
      <c r="N70" s="21"/>
    </row>
    <row r="71" spans="1:14" s="3" customFormat="1" ht="22.5" x14ac:dyDescent="0.25">
      <c r="A71" s="9" t="s">
        <v>843</v>
      </c>
      <c r="B71" s="10" t="s">
        <v>844</v>
      </c>
      <c r="C71" s="11" t="s">
        <v>845</v>
      </c>
      <c r="D71" s="19">
        <v>-0.383436</v>
      </c>
      <c r="E71" s="13" t="s">
        <v>846</v>
      </c>
      <c r="F71" s="60">
        <f t="shared" si="2"/>
        <v>-0.383436</v>
      </c>
      <c r="G71" s="10"/>
      <c r="H71" s="7"/>
      <c r="I71" s="7"/>
      <c r="J71" s="7"/>
      <c r="M71" s="8"/>
      <c r="N71" s="21"/>
    </row>
    <row r="72" spans="1:14" s="3" customFormat="1" ht="45" x14ac:dyDescent="0.25">
      <c r="A72" s="9" t="s">
        <v>243</v>
      </c>
      <c r="B72" s="10" t="s">
        <v>847</v>
      </c>
      <c r="C72" s="11" t="s">
        <v>59</v>
      </c>
      <c r="D72" s="19">
        <v>-1.3420000000000001E-3</v>
      </c>
      <c r="E72" s="13" t="s">
        <v>848</v>
      </c>
      <c r="F72" s="60">
        <f t="shared" si="2"/>
        <v>-1.3420000000000001E-3</v>
      </c>
      <c r="G72" s="10"/>
      <c r="H72" s="7"/>
      <c r="I72" s="7"/>
      <c r="J72" s="7"/>
      <c r="M72" s="8"/>
      <c r="N72" s="21"/>
    </row>
    <row r="73" spans="1:14" s="3" customFormat="1" ht="33.75" x14ac:dyDescent="0.25">
      <c r="A73" s="9" t="s">
        <v>246</v>
      </c>
      <c r="B73" s="10" t="s">
        <v>849</v>
      </c>
      <c r="C73" s="11" t="s">
        <v>22</v>
      </c>
      <c r="D73" s="15">
        <v>0.9</v>
      </c>
      <c r="E73" s="13" t="s">
        <v>850</v>
      </c>
      <c r="F73" s="60">
        <f t="shared" si="2"/>
        <v>0.9</v>
      </c>
      <c r="G73" s="10"/>
      <c r="H73" s="7"/>
      <c r="I73" s="7"/>
      <c r="J73" s="7"/>
      <c r="M73" s="8"/>
      <c r="N73" s="21"/>
    </row>
    <row r="74" spans="1:14" s="3" customFormat="1" ht="22.5" x14ac:dyDescent="0.25">
      <c r="A74" s="9" t="s">
        <v>249</v>
      </c>
      <c r="B74" s="10" t="s">
        <v>851</v>
      </c>
      <c r="C74" s="11" t="s">
        <v>22</v>
      </c>
      <c r="D74" s="15">
        <v>0.9</v>
      </c>
      <c r="E74" s="13" t="s">
        <v>852</v>
      </c>
      <c r="F74" s="60">
        <f t="shared" si="2"/>
        <v>0.9</v>
      </c>
      <c r="G74" s="10"/>
      <c r="H74" s="7"/>
      <c r="I74" s="7"/>
      <c r="J74" s="7"/>
      <c r="M74" s="8"/>
      <c r="N74" s="21"/>
    </row>
    <row r="75" spans="1:14" s="3" customFormat="1" ht="22.5" x14ac:dyDescent="0.25">
      <c r="A75" s="9" t="s">
        <v>252</v>
      </c>
      <c r="B75" s="10" t="s">
        <v>853</v>
      </c>
      <c r="C75" s="11" t="s">
        <v>91</v>
      </c>
      <c r="D75" s="12">
        <v>8</v>
      </c>
      <c r="E75" s="13" t="s">
        <v>854</v>
      </c>
      <c r="F75" s="60">
        <f t="shared" si="2"/>
        <v>8</v>
      </c>
      <c r="G75" s="10"/>
      <c r="H75" s="7"/>
      <c r="I75" s="7"/>
      <c r="J75" s="7"/>
      <c r="M75" s="8"/>
      <c r="N75" s="21"/>
    </row>
    <row r="76" spans="1:14" s="3" customFormat="1" ht="15" x14ac:dyDescent="0.25">
      <c r="A76" s="9" t="s">
        <v>254</v>
      </c>
      <c r="B76" s="10" t="s">
        <v>855</v>
      </c>
      <c r="C76" s="11" t="s">
        <v>91</v>
      </c>
      <c r="D76" s="12">
        <v>9</v>
      </c>
      <c r="E76" s="13" t="s">
        <v>856</v>
      </c>
      <c r="F76" s="60">
        <f t="shared" si="2"/>
        <v>9</v>
      </c>
      <c r="G76" s="10"/>
      <c r="H76" s="7"/>
      <c r="I76" s="7"/>
      <c r="J76" s="7"/>
      <c r="M76" s="8"/>
      <c r="N76" s="21"/>
    </row>
    <row r="77" spans="1:14" s="3" customFormat="1" ht="15" x14ac:dyDescent="0.25">
      <c r="A77" s="9" t="s">
        <v>257</v>
      </c>
      <c r="B77" s="10" t="s">
        <v>857</v>
      </c>
      <c r="C77" s="11" t="s">
        <v>91</v>
      </c>
      <c r="D77" s="12">
        <v>11</v>
      </c>
      <c r="E77" s="13" t="s">
        <v>858</v>
      </c>
      <c r="F77" s="60">
        <f t="shared" si="2"/>
        <v>11</v>
      </c>
      <c r="G77" s="10"/>
      <c r="H77" s="7"/>
      <c r="I77" s="7"/>
      <c r="J77" s="7"/>
      <c r="M77" s="8"/>
      <c r="N77" s="21"/>
    </row>
    <row r="78" spans="1:14" s="3" customFormat="1" ht="22.5" x14ac:dyDescent="0.25">
      <c r="A78" s="9" t="s">
        <v>260</v>
      </c>
      <c r="B78" s="10" t="s">
        <v>859</v>
      </c>
      <c r="C78" s="11" t="s">
        <v>11</v>
      </c>
      <c r="D78" s="14">
        <v>0.24</v>
      </c>
      <c r="E78" s="13" t="s">
        <v>860</v>
      </c>
      <c r="F78" s="60">
        <f t="shared" si="2"/>
        <v>0.24</v>
      </c>
      <c r="G78" s="10"/>
      <c r="H78" s="7"/>
      <c r="I78" s="7"/>
      <c r="J78" s="7"/>
      <c r="M78" s="8"/>
      <c r="N78" s="21"/>
    </row>
    <row r="79" spans="1:14" s="3" customFormat="1" ht="15" x14ac:dyDescent="0.25">
      <c r="A79" s="9" t="s">
        <v>861</v>
      </c>
      <c r="B79" s="10" t="s">
        <v>687</v>
      </c>
      <c r="C79" s="11" t="s">
        <v>91</v>
      </c>
      <c r="D79" s="12">
        <v>24</v>
      </c>
      <c r="E79" s="13" t="s">
        <v>688</v>
      </c>
      <c r="F79" s="60">
        <f t="shared" si="2"/>
        <v>24</v>
      </c>
      <c r="G79" s="10"/>
      <c r="H79" s="7"/>
      <c r="I79" s="7"/>
      <c r="J79" s="7"/>
      <c r="M79" s="8"/>
      <c r="N79" s="21"/>
    </row>
    <row r="80" spans="1:14" s="3" customFormat="1" ht="22.5" x14ac:dyDescent="0.25">
      <c r="A80" s="9" t="s">
        <v>266</v>
      </c>
      <c r="B80" s="10" t="s">
        <v>27</v>
      </c>
      <c r="C80" s="11" t="s">
        <v>22</v>
      </c>
      <c r="D80" s="15">
        <v>2.6</v>
      </c>
      <c r="E80" s="13" t="s">
        <v>28</v>
      </c>
      <c r="F80" s="60">
        <f t="shared" si="2"/>
        <v>2.6</v>
      </c>
      <c r="G80" s="10"/>
      <c r="H80" s="7"/>
      <c r="I80" s="7"/>
      <c r="J80" s="7"/>
      <c r="M80" s="8"/>
      <c r="N80" s="21"/>
    </row>
    <row r="81" spans="1:14" s="3" customFormat="1" ht="45" x14ac:dyDescent="0.25">
      <c r="A81" s="9" t="s">
        <v>862</v>
      </c>
      <c r="B81" s="10" t="s">
        <v>847</v>
      </c>
      <c r="C81" s="11" t="s">
        <v>59</v>
      </c>
      <c r="D81" s="20">
        <v>-2.7693000000000001E-3</v>
      </c>
      <c r="E81" s="13" t="s">
        <v>848</v>
      </c>
      <c r="F81" s="60">
        <f t="shared" si="2"/>
        <v>-2.7693000000000001E-3</v>
      </c>
      <c r="G81" s="10"/>
      <c r="H81" s="7"/>
      <c r="I81" s="7"/>
      <c r="J81" s="7"/>
      <c r="M81" s="8"/>
      <c r="N81" s="21"/>
    </row>
    <row r="82" spans="1:14" s="3" customFormat="1" ht="22.5" x14ac:dyDescent="0.25">
      <c r="A82" s="9" t="s">
        <v>269</v>
      </c>
      <c r="B82" s="10" t="s">
        <v>844</v>
      </c>
      <c r="C82" s="11" t="s">
        <v>845</v>
      </c>
      <c r="D82" s="19">
        <v>-0.55385200000000001</v>
      </c>
      <c r="E82" s="13" t="s">
        <v>846</v>
      </c>
      <c r="F82" s="60">
        <f t="shared" si="2"/>
        <v>-0.55385200000000001</v>
      </c>
      <c r="G82" s="10"/>
      <c r="H82" s="7"/>
      <c r="I82" s="7"/>
      <c r="J82" s="7"/>
      <c r="M82" s="8"/>
      <c r="N82" s="21"/>
    </row>
    <row r="83" spans="1:14" s="3" customFormat="1" ht="22.5" x14ac:dyDescent="0.25">
      <c r="A83" s="9" t="s">
        <v>863</v>
      </c>
      <c r="B83" s="10" t="s">
        <v>864</v>
      </c>
      <c r="C83" s="11" t="s">
        <v>91</v>
      </c>
      <c r="D83" s="12">
        <v>130</v>
      </c>
      <c r="E83" s="13" t="s">
        <v>865</v>
      </c>
      <c r="F83" s="60">
        <f t="shared" si="2"/>
        <v>130</v>
      </c>
      <c r="G83" s="10"/>
      <c r="H83" s="7"/>
      <c r="I83" s="7"/>
      <c r="J83" s="7"/>
      <c r="M83" s="8"/>
      <c r="N83" s="21"/>
    </row>
    <row r="84" spans="1:14" s="3" customFormat="1" ht="45" x14ac:dyDescent="0.25">
      <c r="A84" s="9" t="s">
        <v>271</v>
      </c>
      <c r="B84" s="10" t="s">
        <v>25</v>
      </c>
      <c r="C84" s="11" t="s">
        <v>22</v>
      </c>
      <c r="D84" s="15">
        <v>42.5</v>
      </c>
      <c r="E84" s="13" t="s">
        <v>53</v>
      </c>
      <c r="F84" s="60">
        <f t="shared" si="2"/>
        <v>42.5</v>
      </c>
      <c r="G84" s="10"/>
      <c r="H84" s="7"/>
      <c r="I84" s="7"/>
      <c r="J84" s="7"/>
      <c r="M84" s="8"/>
      <c r="N84" s="21"/>
    </row>
    <row r="85" spans="1:14" s="3" customFormat="1" ht="33.75" x14ac:dyDescent="0.25">
      <c r="A85" s="9" t="s">
        <v>274</v>
      </c>
      <c r="B85" s="10" t="s">
        <v>866</v>
      </c>
      <c r="C85" s="11" t="s">
        <v>11</v>
      </c>
      <c r="D85" s="20">
        <v>-79.216812500000003</v>
      </c>
      <c r="E85" s="13" t="s">
        <v>867</v>
      </c>
      <c r="F85" s="60">
        <f t="shared" si="2"/>
        <v>-79.216812500000003</v>
      </c>
      <c r="G85" s="10"/>
      <c r="H85" s="7"/>
      <c r="I85" s="7"/>
      <c r="J85" s="7"/>
      <c r="M85" s="8"/>
      <c r="N85" s="21"/>
    </row>
    <row r="86" spans="1:14" s="3" customFormat="1" ht="33.75" x14ac:dyDescent="0.25">
      <c r="A86" s="9" t="s">
        <v>277</v>
      </c>
      <c r="B86" s="10" t="s">
        <v>868</v>
      </c>
      <c r="C86" s="11" t="s">
        <v>126</v>
      </c>
      <c r="D86" s="12">
        <v>255</v>
      </c>
      <c r="E86" s="13" t="s">
        <v>869</v>
      </c>
      <c r="F86" s="60">
        <f t="shared" si="2"/>
        <v>255</v>
      </c>
      <c r="G86" s="10"/>
      <c r="H86" s="7"/>
      <c r="I86" s="7"/>
      <c r="J86" s="7"/>
      <c r="M86" s="8"/>
      <c r="N86" s="21"/>
    </row>
    <row r="87" spans="1:14" s="3" customFormat="1" ht="33.75" x14ac:dyDescent="0.25">
      <c r="A87" s="9" t="s">
        <v>280</v>
      </c>
      <c r="B87" s="10" t="s">
        <v>870</v>
      </c>
      <c r="C87" s="11" t="s">
        <v>126</v>
      </c>
      <c r="D87" s="12">
        <v>306</v>
      </c>
      <c r="E87" s="13" t="s">
        <v>871</v>
      </c>
      <c r="F87" s="60">
        <f t="shared" si="2"/>
        <v>306</v>
      </c>
      <c r="G87" s="10"/>
      <c r="H87" s="7"/>
      <c r="I87" s="7"/>
      <c r="J87" s="7"/>
      <c r="M87" s="8"/>
      <c r="N87" s="21"/>
    </row>
    <row r="88" spans="1:14" s="3" customFormat="1" ht="33.75" x14ac:dyDescent="0.25">
      <c r="A88" s="9" t="s">
        <v>283</v>
      </c>
      <c r="B88" s="10" t="s">
        <v>872</v>
      </c>
      <c r="C88" s="11" t="s">
        <v>126</v>
      </c>
      <c r="D88" s="12">
        <v>1530</v>
      </c>
      <c r="E88" s="13" t="s">
        <v>873</v>
      </c>
      <c r="F88" s="60">
        <f t="shared" si="2"/>
        <v>1530</v>
      </c>
      <c r="G88" s="10"/>
      <c r="H88" s="7"/>
      <c r="I88" s="7"/>
      <c r="J88" s="7"/>
      <c r="M88" s="8"/>
      <c r="N88" s="21"/>
    </row>
    <row r="89" spans="1:14" s="3" customFormat="1" ht="33.75" x14ac:dyDescent="0.25">
      <c r="A89" s="9" t="s">
        <v>284</v>
      </c>
      <c r="B89" s="10" t="s">
        <v>539</v>
      </c>
      <c r="C89" s="11" t="s">
        <v>126</v>
      </c>
      <c r="D89" s="12">
        <v>2244</v>
      </c>
      <c r="E89" s="13" t="s">
        <v>540</v>
      </c>
      <c r="F89" s="60">
        <f t="shared" si="2"/>
        <v>2244</v>
      </c>
      <c r="G89" s="10"/>
      <c r="H89" s="7"/>
      <c r="I89" s="7"/>
      <c r="J89" s="7"/>
      <c r="M89" s="8"/>
      <c r="N89" s="21"/>
    </row>
    <row r="90" spans="1:14" s="3" customFormat="1" ht="45" x14ac:dyDescent="0.25">
      <c r="A90" s="9" t="s">
        <v>287</v>
      </c>
      <c r="B90" s="10" t="s">
        <v>874</v>
      </c>
      <c r="C90" s="11" t="s">
        <v>11</v>
      </c>
      <c r="D90" s="12">
        <v>30</v>
      </c>
      <c r="E90" s="13" t="s">
        <v>875</v>
      </c>
      <c r="F90" s="60">
        <f t="shared" si="2"/>
        <v>30</v>
      </c>
      <c r="G90" s="10"/>
      <c r="H90" s="7"/>
      <c r="I90" s="7"/>
      <c r="J90" s="7"/>
      <c r="M90" s="8"/>
      <c r="N90" s="21"/>
    </row>
    <row r="91" spans="1:14" s="3" customFormat="1" ht="22.5" x14ac:dyDescent="0.25">
      <c r="A91" s="9" t="s">
        <v>290</v>
      </c>
      <c r="B91" s="10" t="s">
        <v>876</v>
      </c>
      <c r="C91" s="11" t="s">
        <v>91</v>
      </c>
      <c r="D91" s="12">
        <v>500</v>
      </c>
      <c r="E91" s="13" t="s">
        <v>877</v>
      </c>
      <c r="F91" s="60">
        <f t="shared" si="2"/>
        <v>500</v>
      </c>
      <c r="G91" s="10"/>
      <c r="H91" s="7"/>
      <c r="I91" s="7"/>
      <c r="J91" s="7"/>
      <c r="M91" s="8"/>
      <c r="N91" s="21"/>
    </row>
    <row r="92" spans="1:14" s="3" customFormat="1" ht="22.5" x14ac:dyDescent="0.25">
      <c r="A92" s="9" t="s">
        <v>293</v>
      </c>
      <c r="B92" s="10" t="s">
        <v>878</v>
      </c>
      <c r="C92" s="11" t="s">
        <v>11</v>
      </c>
      <c r="D92" s="12">
        <v>5</v>
      </c>
      <c r="E92" s="13" t="s">
        <v>879</v>
      </c>
      <c r="F92" s="60">
        <f t="shared" si="2"/>
        <v>5</v>
      </c>
      <c r="G92" s="10"/>
      <c r="H92" s="7"/>
      <c r="I92" s="7"/>
      <c r="J92" s="7"/>
      <c r="M92" s="8"/>
      <c r="N92" s="21"/>
    </row>
    <row r="93" spans="1:14" s="3" customFormat="1" ht="22.5" x14ac:dyDescent="0.25">
      <c r="A93" s="9" t="s">
        <v>296</v>
      </c>
      <c r="B93" s="10" t="s">
        <v>880</v>
      </c>
      <c r="C93" s="11" t="s">
        <v>11</v>
      </c>
      <c r="D93" s="12">
        <v>5</v>
      </c>
      <c r="E93" s="13" t="s">
        <v>881</v>
      </c>
      <c r="F93" s="60">
        <f t="shared" si="2"/>
        <v>5</v>
      </c>
      <c r="G93" s="10"/>
      <c r="H93" s="7"/>
      <c r="I93" s="7"/>
      <c r="J93" s="7"/>
      <c r="M93" s="8"/>
      <c r="N93" s="21"/>
    </row>
    <row r="94" spans="1:14" s="3" customFormat="1" ht="22.5" x14ac:dyDescent="0.25">
      <c r="A94" s="9" t="s">
        <v>299</v>
      </c>
      <c r="B94" s="10" t="s">
        <v>882</v>
      </c>
      <c r="C94" s="11" t="s">
        <v>11</v>
      </c>
      <c r="D94" s="12">
        <v>5</v>
      </c>
      <c r="E94" s="13" t="s">
        <v>883</v>
      </c>
      <c r="F94" s="60">
        <f t="shared" si="2"/>
        <v>5</v>
      </c>
      <c r="G94" s="10"/>
      <c r="H94" s="7"/>
      <c r="I94" s="7"/>
      <c r="J94" s="7"/>
      <c r="M94" s="8"/>
      <c r="N94" s="21"/>
    </row>
    <row r="95" spans="1:14" s="3" customFormat="1" ht="22.5" x14ac:dyDescent="0.25">
      <c r="A95" s="9" t="s">
        <v>300</v>
      </c>
      <c r="B95" s="10" t="s">
        <v>884</v>
      </c>
      <c r="C95" s="11" t="s">
        <v>11</v>
      </c>
      <c r="D95" s="12">
        <v>5</v>
      </c>
      <c r="E95" s="13" t="s">
        <v>885</v>
      </c>
      <c r="F95" s="60">
        <f t="shared" si="2"/>
        <v>5</v>
      </c>
      <c r="G95" s="10"/>
      <c r="H95" s="7"/>
      <c r="I95" s="7"/>
      <c r="J95" s="7"/>
      <c r="M95" s="8"/>
      <c r="N95" s="21"/>
    </row>
    <row r="96" spans="1:14" s="3" customFormat="1" ht="22.5" x14ac:dyDescent="0.25">
      <c r="A96" s="9" t="s">
        <v>303</v>
      </c>
      <c r="B96" s="10" t="s">
        <v>886</v>
      </c>
      <c r="C96" s="11" t="s">
        <v>722</v>
      </c>
      <c r="D96" s="12">
        <v>311</v>
      </c>
      <c r="E96" s="13" t="s">
        <v>887</v>
      </c>
      <c r="F96" s="60">
        <f t="shared" si="2"/>
        <v>311</v>
      </c>
      <c r="G96" s="10"/>
      <c r="H96" s="7"/>
      <c r="I96" s="7"/>
      <c r="J96" s="7"/>
      <c r="M96" s="8"/>
      <c r="N96" s="21"/>
    </row>
    <row r="97" spans="1:14" s="3" customFormat="1" ht="22.5" x14ac:dyDescent="0.25">
      <c r="A97" s="9" t="s">
        <v>306</v>
      </c>
      <c r="B97" s="10" t="s">
        <v>888</v>
      </c>
      <c r="C97" s="11" t="s">
        <v>722</v>
      </c>
      <c r="D97" s="12">
        <v>15</v>
      </c>
      <c r="E97" s="13" t="s">
        <v>889</v>
      </c>
      <c r="F97" s="60">
        <f t="shared" si="2"/>
        <v>15</v>
      </c>
      <c r="G97" s="10"/>
      <c r="H97" s="7"/>
      <c r="I97" s="7"/>
      <c r="J97" s="7"/>
      <c r="M97" s="8"/>
      <c r="N97" s="21"/>
    </row>
    <row r="98" spans="1:14" s="3" customFormat="1" ht="15" x14ac:dyDescent="0.25">
      <c r="A98" s="78" t="s">
        <v>890</v>
      </c>
      <c r="B98" s="79"/>
      <c r="C98" s="79"/>
      <c r="D98" s="79"/>
      <c r="E98" s="79"/>
      <c r="F98" s="79"/>
      <c r="G98" s="80"/>
      <c r="H98" s="7"/>
      <c r="I98" s="7"/>
      <c r="J98" s="7"/>
      <c r="M98" s="8" t="s">
        <v>890</v>
      </c>
      <c r="N98" s="21"/>
    </row>
    <row r="99" spans="1:14" s="3" customFormat="1" ht="45" x14ac:dyDescent="0.25">
      <c r="A99" s="9" t="s">
        <v>309</v>
      </c>
      <c r="B99" s="10" t="s">
        <v>490</v>
      </c>
      <c r="C99" s="11" t="s">
        <v>491</v>
      </c>
      <c r="D99" s="15">
        <v>1.5</v>
      </c>
      <c r="E99" s="13" t="s">
        <v>492</v>
      </c>
      <c r="F99" s="60">
        <f>D99</f>
        <v>1.5</v>
      </c>
      <c r="G99" s="10"/>
      <c r="H99" s="7"/>
      <c r="I99" s="7"/>
      <c r="J99" s="7"/>
      <c r="M99" s="8"/>
      <c r="N99" s="21"/>
    </row>
    <row r="100" spans="1:14" s="3" customFormat="1" ht="33.75" x14ac:dyDescent="0.25">
      <c r="A100" s="9" t="s">
        <v>312</v>
      </c>
      <c r="B100" s="10" t="s">
        <v>494</v>
      </c>
      <c r="C100" s="11" t="s">
        <v>491</v>
      </c>
      <c r="D100" s="15">
        <v>1.5</v>
      </c>
      <c r="E100" s="13" t="s">
        <v>891</v>
      </c>
      <c r="F100" s="60">
        <f t="shared" ref="F100:F108" si="4">D100</f>
        <v>1.5</v>
      </c>
      <c r="G100" s="10"/>
      <c r="H100" s="7"/>
      <c r="I100" s="7"/>
      <c r="J100" s="7"/>
      <c r="M100" s="8"/>
      <c r="N100" s="21"/>
    </row>
    <row r="101" spans="1:14" s="3" customFormat="1" ht="22.5" x14ac:dyDescent="0.25">
      <c r="A101" s="9" t="s">
        <v>316</v>
      </c>
      <c r="B101" s="10" t="s">
        <v>892</v>
      </c>
      <c r="C101" s="11" t="s">
        <v>8</v>
      </c>
      <c r="D101" s="15">
        <v>4.7</v>
      </c>
      <c r="E101" s="13" t="s">
        <v>893</v>
      </c>
      <c r="F101" s="60">
        <f t="shared" si="4"/>
        <v>4.7</v>
      </c>
      <c r="G101" s="10"/>
      <c r="H101" s="7"/>
      <c r="I101" s="7"/>
      <c r="J101" s="7"/>
      <c r="M101" s="8"/>
      <c r="N101" s="21"/>
    </row>
    <row r="102" spans="1:14" s="3" customFormat="1" ht="22.5" x14ac:dyDescent="0.25">
      <c r="A102" s="9" t="s">
        <v>317</v>
      </c>
      <c r="B102" s="10" t="s">
        <v>484</v>
      </c>
      <c r="C102" s="11" t="s">
        <v>11</v>
      </c>
      <c r="D102" s="15">
        <v>1.5</v>
      </c>
      <c r="E102" s="13" t="s">
        <v>485</v>
      </c>
      <c r="F102" s="60">
        <f t="shared" si="4"/>
        <v>1.5</v>
      </c>
      <c r="G102" s="10"/>
      <c r="H102" s="7"/>
      <c r="I102" s="7"/>
      <c r="J102" s="7"/>
      <c r="M102" s="8"/>
      <c r="N102" s="21"/>
    </row>
    <row r="103" spans="1:14" s="3" customFormat="1" ht="33.75" x14ac:dyDescent="0.25">
      <c r="A103" s="9" t="s">
        <v>320</v>
      </c>
      <c r="B103" s="10" t="s">
        <v>497</v>
      </c>
      <c r="C103" s="11" t="s">
        <v>22</v>
      </c>
      <c r="D103" s="14">
        <v>0.45</v>
      </c>
      <c r="E103" s="13" t="s">
        <v>498</v>
      </c>
      <c r="F103" s="60">
        <f t="shared" si="4"/>
        <v>0.45</v>
      </c>
      <c r="G103" s="10"/>
      <c r="H103" s="7"/>
      <c r="I103" s="7"/>
      <c r="J103" s="7"/>
      <c r="M103" s="8"/>
      <c r="N103" s="21"/>
    </row>
    <row r="104" spans="1:14" s="3" customFormat="1" ht="45" x14ac:dyDescent="0.25">
      <c r="A104" s="9" t="s">
        <v>323</v>
      </c>
      <c r="B104" s="10" t="s">
        <v>487</v>
      </c>
      <c r="C104" s="11" t="s">
        <v>126</v>
      </c>
      <c r="D104" s="15">
        <v>46.4</v>
      </c>
      <c r="E104" s="13" t="s">
        <v>488</v>
      </c>
      <c r="F104" s="60">
        <f t="shared" si="4"/>
        <v>46.4</v>
      </c>
      <c r="G104" s="10"/>
      <c r="H104" s="7"/>
      <c r="I104" s="7"/>
      <c r="J104" s="7"/>
      <c r="M104" s="8"/>
      <c r="N104" s="21"/>
    </row>
    <row r="105" spans="1:14" s="3" customFormat="1" ht="22.5" x14ac:dyDescent="0.25">
      <c r="A105" s="9" t="s">
        <v>326</v>
      </c>
      <c r="B105" s="10" t="s">
        <v>894</v>
      </c>
      <c r="C105" s="11" t="s">
        <v>340</v>
      </c>
      <c r="D105" s="12">
        <v>150</v>
      </c>
      <c r="E105" s="13" t="s">
        <v>895</v>
      </c>
      <c r="F105" s="60">
        <f t="shared" si="4"/>
        <v>150</v>
      </c>
      <c r="G105" s="10"/>
      <c r="H105" s="7"/>
      <c r="I105" s="7"/>
      <c r="J105" s="7"/>
      <c r="M105" s="8"/>
      <c r="N105" s="21"/>
    </row>
    <row r="106" spans="1:14" s="3" customFormat="1" ht="33.75" x14ac:dyDescent="0.25">
      <c r="A106" s="9" t="s">
        <v>329</v>
      </c>
      <c r="B106" s="10" t="s">
        <v>343</v>
      </c>
      <c r="C106" s="11" t="s">
        <v>8</v>
      </c>
      <c r="D106" s="20">
        <v>-4.9159690999999999</v>
      </c>
      <c r="E106" s="13" t="s">
        <v>344</v>
      </c>
      <c r="F106" s="60">
        <f t="shared" si="4"/>
        <v>-4.9159690999999999</v>
      </c>
      <c r="G106" s="10"/>
      <c r="H106" s="7"/>
      <c r="I106" s="7"/>
      <c r="J106" s="7"/>
      <c r="M106" s="8"/>
      <c r="N106" s="21"/>
    </row>
    <row r="107" spans="1:14" s="3" customFormat="1" ht="33.75" x14ac:dyDescent="0.25">
      <c r="A107" s="9" t="s">
        <v>331</v>
      </c>
      <c r="B107" s="10" t="s">
        <v>512</v>
      </c>
      <c r="C107" s="11" t="s">
        <v>120</v>
      </c>
      <c r="D107" s="12">
        <v>45</v>
      </c>
      <c r="E107" s="13" t="s">
        <v>513</v>
      </c>
      <c r="F107" s="60">
        <f t="shared" si="4"/>
        <v>45</v>
      </c>
      <c r="G107" s="10"/>
      <c r="H107" s="7"/>
      <c r="I107" s="7"/>
      <c r="J107" s="7"/>
      <c r="M107" s="8"/>
      <c r="N107" s="21"/>
    </row>
    <row r="108" spans="1:14" s="3" customFormat="1" ht="33.75" x14ac:dyDescent="0.25">
      <c r="A108" s="9" t="s">
        <v>332</v>
      </c>
      <c r="B108" s="10" t="s">
        <v>515</v>
      </c>
      <c r="C108" s="11" t="s">
        <v>120</v>
      </c>
      <c r="D108" s="12">
        <v>15</v>
      </c>
      <c r="E108" s="13" t="s">
        <v>896</v>
      </c>
      <c r="F108" s="60">
        <f t="shared" si="4"/>
        <v>15</v>
      </c>
      <c r="G108" s="10"/>
      <c r="H108" s="7"/>
      <c r="I108" s="7"/>
      <c r="J108" s="7"/>
      <c r="M108" s="8"/>
      <c r="N108" s="21"/>
    </row>
    <row r="109" spans="1:14" s="3" customFormat="1" ht="15" x14ac:dyDescent="0.25">
      <c r="A109" s="78" t="s">
        <v>897</v>
      </c>
      <c r="B109" s="79"/>
      <c r="C109" s="79"/>
      <c r="D109" s="79"/>
      <c r="E109" s="79"/>
      <c r="F109" s="79"/>
      <c r="G109" s="80"/>
      <c r="H109" s="7"/>
      <c r="I109" s="7"/>
      <c r="J109" s="7"/>
      <c r="M109" s="8" t="s">
        <v>897</v>
      </c>
      <c r="N109" s="21"/>
    </row>
    <row r="110" spans="1:14" s="3" customFormat="1" ht="33.75" x14ac:dyDescent="0.25">
      <c r="A110" s="9" t="s">
        <v>335</v>
      </c>
      <c r="B110" s="10" t="s">
        <v>46</v>
      </c>
      <c r="C110" s="11" t="s">
        <v>22</v>
      </c>
      <c r="D110" s="14">
        <v>30.28</v>
      </c>
      <c r="E110" s="13" t="s">
        <v>898</v>
      </c>
      <c r="F110" s="60">
        <f>D110</f>
        <v>30.28</v>
      </c>
      <c r="G110" s="10"/>
      <c r="H110" s="7"/>
      <c r="I110" s="7"/>
      <c r="J110" s="7"/>
      <c r="M110" s="8"/>
      <c r="N110" s="21"/>
    </row>
    <row r="111" spans="1:14" s="3" customFormat="1" ht="56.25" x14ac:dyDescent="0.25">
      <c r="A111" s="9" t="s">
        <v>338</v>
      </c>
      <c r="B111" s="10" t="s">
        <v>899</v>
      </c>
      <c r="C111" s="11" t="s">
        <v>22</v>
      </c>
      <c r="D111" s="14">
        <v>27.36</v>
      </c>
      <c r="E111" s="13" t="s">
        <v>900</v>
      </c>
      <c r="F111" s="60">
        <f t="shared" ref="F111:F131" si="5">D111</f>
        <v>27.36</v>
      </c>
      <c r="G111" s="10"/>
      <c r="H111" s="7"/>
      <c r="I111" s="7"/>
      <c r="J111" s="7"/>
      <c r="M111" s="8"/>
      <c r="N111" s="21"/>
    </row>
    <row r="112" spans="1:14" s="3" customFormat="1" ht="56.25" x14ac:dyDescent="0.25">
      <c r="A112" s="9" t="s">
        <v>342</v>
      </c>
      <c r="B112" s="10" t="s">
        <v>899</v>
      </c>
      <c r="C112" s="11" t="s">
        <v>22</v>
      </c>
      <c r="D112" s="14">
        <v>0.72</v>
      </c>
      <c r="E112" s="13" t="s">
        <v>901</v>
      </c>
      <c r="F112" s="60">
        <f t="shared" si="5"/>
        <v>0.72</v>
      </c>
      <c r="G112" s="10"/>
      <c r="H112" s="7"/>
      <c r="I112" s="7"/>
      <c r="J112" s="7"/>
      <c r="M112" s="8"/>
      <c r="N112" s="21"/>
    </row>
    <row r="113" spans="1:14" s="3" customFormat="1" ht="22.5" x14ac:dyDescent="0.25">
      <c r="A113" s="9" t="s">
        <v>345</v>
      </c>
      <c r="B113" s="10" t="s">
        <v>397</v>
      </c>
      <c r="C113" s="11" t="s">
        <v>22</v>
      </c>
      <c r="D113" s="14">
        <v>5.14</v>
      </c>
      <c r="E113" s="13" t="s">
        <v>902</v>
      </c>
      <c r="F113" s="60">
        <f t="shared" si="5"/>
        <v>5.14</v>
      </c>
      <c r="G113" s="10"/>
      <c r="H113" s="7"/>
      <c r="I113" s="7"/>
      <c r="J113" s="7"/>
      <c r="M113" s="8"/>
      <c r="N113" s="21"/>
    </row>
    <row r="114" spans="1:14" s="3" customFormat="1" ht="56.25" x14ac:dyDescent="0.25">
      <c r="A114" s="9" t="s">
        <v>348</v>
      </c>
      <c r="B114" s="10" t="s">
        <v>903</v>
      </c>
      <c r="C114" s="11" t="s">
        <v>126</v>
      </c>
      <c r="D114" s="12">
        <v>6477</v>
      </c>
      <c r="E114" s="13" t="s">
        <v>904</v>
      </c>
      <c r="F114" s="60">
        <f t="shared" si="5"/>
        <v>6477</v>
      </c>
      <c r="G114" s="10"/>
      <c r="H114" s="7"/>
      <c r="I114" s="7"/>
      <c r="J114" s="7"/>
      <c r="M114" s="8"/>
      <c r="N114" s="21"/>
    </row>
    <row r="115" spans="1:14" s="3" customFormat="1" ht="22.5" x14ac:dyDescent="0.25">
      <c r="A115" s="9" t="s">
        <v>349</v>
      </c>
      <c r="B115" s="10" t="s">
        <v>905</v>
      </c>
      <c r="C115" s="11" t="s">
        <v>22</v>
      </c>
      <c r="D115" s="12">
        <v>5</v>
      </c>
      <c r="E115" s="13" t="s">
        <v>906</v>
      </c>
      <c r="F115" s="60">
        <f t="shared" si="5"/>
        <v>5</v>
      </c>
      <c r="G115" s="10"/>
      <c r="H115" s="7"/>
      <c r="I115" s="7"/>
      <c r="J115" s="7"/>
      <c r="M115" s="8"/>
      <c r="N115" s="21"/>
    </row>
    <row r="116" spans="1:14" s="3" customFormat="1" ht="15" x14ac:dyDescent="0.25">
      <c r="A116" s="9" t="s">
        <v>350</v>
      </c>
      <c r="B116" s="10" t="s">
        <v>907</v>
      </c>
      <c r="C116" s="11" t="s">
        <v>8</v>
      </c>
      <c r="D116" s="18">
        <v>-42.603999999999999</v>
      </c>
      <c r="E116" s="13" t="s">
        <v>908</v>
      </c>
      <c r="F116" s="60">
        <f t="shared" si="5"/>
        <v>-42.603999999999999</v>
      </c>
      <c r="G116" s="10"/>
      <c r="H116" s="7"/>
      <c r="I116" s="7"/>
      <c r="J116" s="7"/>
      <c r="M116" s="8"/>
      <c r="N116" s="21"/>
    </row>
    <row r="117" spans="1:14" s="3" customFormat="1" ht="15" x14ac:dyDescent="0.25">
      <c r="A117" s="9" t="s">
        <v>353</v>
      </c>
      <c r="B117" s="10" t="s">
        <v>909</v>
      </c>
      <c r="C117" s="11" t="s">
        <v>11</v>
      </c>
      <c r="D117" s="16">
        <v>-0.42603999999999997</v>
      </c>
      <c r="E117" s="13" t="s">
        <v>910</v>
      </c>
      <c r="F117" s="60">
        <f t="shared" si="5"/>
        <v>-0.42603999999999997</v>
      </c>
      <c r="G117" s="10"/>
      <c r="H117" s="7"/>
      <c r="I117" s="7"/>
      <c r="J117" s="7"/>
      <c r="M117" s="8"/>
      <c r="N117" s="21"/>
    </row>
    <row r="118" spans="1:14" s="3" customFormat="1" ht="15" x14ac:dyDescent="0.25">
      <c r="A118" s="9" t="s">
        <v>356</v>
      </c>
      <c r="B118" s="10" t="s">
        <v>911</v>
      </c>
      <c r="C118" s="11" t="s">
        <v>8</v>
      </c>
      <c r="D118" s="18">
        <v>-42.603999999999999</v>
      </c>
      <c r="E118" s="13" t="s">
        <v>912</v>
      </c>
      <c r="F118" s="60">
        <f t="shared" si="5"/>
        <v>-42.603999999999999</v>
      </c>
      <c r="G118" s="10"/>
      <c r="H118" s="7"/>
      <c r="I118" s="7"/>
      <c r="J118" s="7"/>
      <c r="M118" s="8"/>
      <c r="N118" s="21"/>
    </row>
    <row r="119" spans="1:14" s="3" customFormat="1" ht="15" x14ac:dyDescent="0.25">
      <c r="A119" s="9" t="s">
        <v>359</v>
      </c>
      <c r="B119" s="10" t="s">
        <v>913</v>
      </c>
      <c r="C119" s="11" t="s">
        <v>126</v>
      </c>
      <c r="D119" s="12">
        <v>500</v>
      </c>
      <c r="E119" s="13" t="s">
        <v>914</v>
      </c>
      <c r="F119" s="60">
        <f t="shared" si="5"/>
        <v>500</v>
      </c>
      <c r="G119" s="10"/>
      <c r="H119" s="7"/>
      <c r="I119" s="7"/>
      <c r="J119" s="7"/>
      <c r="M119" s="8"/>
      <c r="N119" s="21"/>
    </row>
    <row r="120" spans="1:14" s="3" customFormat="1" ht="22.5" x14ac:dyDescent="0.25">
      <c r="A120" s="9" t="s">
        <v>362</v>
      </c>
      <c r="B120" s="10" t="s">
        <v>915</v>
      </c>
      <c r="C120" s="11" t="s">
        <v>91</v>
      </c>
      <c r="D120" s="12">
        <v>20</v>
      </c>
      <c r="E120" s="13" t="s">
        <v>916</v>
      </c>
      <c r="F120" s="60">
        <f t="shared" si="5"/>
        <v>20</v>
      </c>
      <c r="G120" s="10"/>
      <c r="H120" s="7"/>
      <c r="I120" s="7"/>
      <c r="J120" s="7"/>
      <c r="M120" s="8"/>
      <c r="N120" s="21"/>
    </row>
    <row r="121" spans="1:14" s="3" customFormat="1" ht="22.5" x14ac:dyDescent="0.25">
      <c r="A121" s="9" t="s">
        <v>365</v>
      </c>
      <c r="B121" s="10" t="s">
        <v>917</v>
      </c>
      <c r="C121" s="11" t="s">
        <v>91</v>
      </c>
      <c r="D121" s="12">
        <v>12</v>
      </c>
      <c r="E121" s="13" t="s">
        <v>918</v>
      </c>
      <c r="F121" s="60">
        <f t="shared" si="5"/>
        <v>12</v>
      </c>
      <c r="G121" s="10"/>
      <c r="H121" s="7"/>
      <c r="I121" s="7"/>
      <c r="J121" s="7"/>
      <c r="M121" s="8"/>
      <c r="N121" s="21"/>
    </row>
    <row r="122" spans="1:14" s="3" customFormat="1" ht="15" x14ac:dyDescent="0.25">
      <c r="A122" s="9" t="s">
        <v>369</v>
      </c>
      <c r="B122" s="10" t="s">
        <v>919</v>
      </c>
      <c r="C122" s="11" t="s">
        <v>91</v>
      </c>
      <c r="D122" s="12">
        <v>24</v>
      </c>
      <c r="E122" s="13" t="s">
        <v>920</v>
      </c>
      <c r="F122" s="60">
        <f t="shared" si="5"/>
        <v>24</v>
      </c>
      <c r="G122" s="10"/>
      <c r="H122" s="7"/>
      <c r="I122" s="7"/>
      <c r="J122" s="7"/>
      <c r="M122" s="8"/>
      <c r="N122" s="21"/>
    </row>
    <row r="123" spans="1:14" s="3" customFormat="1" ht="15" x14ac:dyDescent="0.25">
      <c r="A123" s="9" t="s">
        <v>372</v>
      </c>
      <c r="B123" s="10" t="s">
        <v>921</v>
      </c>
      <c r="C123" s="11" t="s">
        <v>91</v>
      </c>
      <c r="D123" s="12">
        <v>24</v>
      </c>
      <c r="E123" s="13" t="s">
        <v>922</v>
      </c>
      <c r="F123" s="60">
        <f t="shared" si="5"/>
        <v>24</v>
      </c>
      <c r="G123" s="10"/>
      <c r="H123" s="7"/>
      <c r="I123" s="7"/>
      <c r="J123" s="7"/>
      <c r="M123" s="8"/>
      <c r="N123" s="21"/>
    </row>
    <row r="124" spans="1:14" s="3" customFormat="1" ht="33.75" x14ac:dyDescent="0.25">
      <c r="A124" s="9" t="s">
        <v>375</v>
      </c>
      <c r="B124" s="10" t="s">
        <v>46</v>
      </c>
      <c r="C124" s="11" t="s">
        <v>22</v>
      </c>
      <c r="D124" s="14">
        <v>104.46</v>
      </c>
      <c r="E124" s="13" t="s">
        <v>898</v>
      </c>
      <c r="F124" s="60">
        <f t="shared" si="5"/>
        <v>104.46</v>
      </c>
      <c r="G124" s="10"/>
      <c r="H124" s="7"/>
      <c r="I124" s="7"/>
      <c r="J124" s="7"/>
      <c r="M124" s="8"/>
      <c r="N124" s="21"/>
    </row>
    <row r="125" spans="1:14" s="3" customFormat="1" ht="33.75" x14ac:dyDescent="0.25">
      <c r="A125" s="9" t="s">
        <v>378</v>
      </c>
      <c r="B125" s="10" t="s">
        <v>749</v>
      </c>
      <c r="C125" s="11" t="s">
        <v>750</v>
      </c>
      <c r="D125" s="14">
        <v>42.45</v>
      </c>
      <c r="E125" s="13" t="s">
        <v>923</v>
      </c>
      <c r="F125" s="60">
        <f t="shared" si="5"/>
        <v>42.45</v>
      </c>
      <c r="G125" s="10"/>
      <c r="H125" s="7"/>
      <c r="I125" s="7"/>
      <c r="J125" s="7"/>
      <c r="M125" s="8"/>
      <c r="N125" s="21"/>
    </row>
    <row r="126" spans="1:14" s="3" customFormat="1" ht="45" x14ac:dyDescent="0.25">
      <c r="A126" s="9" t="s">
        <v>382</v>
      </c>
      <c r="B126" s="10" t="s">
        <v>924</v>
      </c>
      <c r="C126" s="11" t="s">
        <v>750</v>
      </c>
      <c r="D126" s="14">
        <v>14.95</v>
      </c>
      <c r="E126" s="13" t="s">
        <v>925</v>
      </c>
      <c r="F126" s="60">
        <f t="shared" si="5"/>
        <v>14.95</v>
      </c>
      <c r="G126" s="10"/>
      <c r="H126" s="7"/>
      <c r="I126" s="7"/>
      <c r="J126" s="7"/>
      <c r="M126" s="8"/>
      <c r="N126" s="21"/>
    </row>
    <row r="127" spans="1:14" s="3" customFormat="1" ht="22.5" x14ac:dyDescent="0.25">
      <c r="A127" s="9" t="s">
        <v>384</v>
      </c>
      <c r="B127" s="10" t="s">
        <v>926</v>
      </c>
      <c r="C127" s="11" t="s">
        <v>22</v>
      </c>
      <c r="D127" s="15">
        <v>2.4</v>
      </c>
      <c r="E127" s="13" t="s">
        <v>927</v>
      </c>
      <c r="F127" s="60">
        <f t="shared" si="5"/>
        <v>2.4</v>
      </c>
      <c r="G127" s="10"/>
      <c r="H127" s="7"/>
      <c r="I127" s="7"/>
      <c r="J127" s="7"/>
      <c r="M127" s="8"/>
      <c r="N127" s="21"/>
    </row>
    <row r="128" spans="1:14" s="3" customFormat="1" ht="45" x14ac:dyDescent="0.25">
      <c r="A128" s="9" t="s">
        <v>387</v>
      </c>
      <c r="B128" s="10" t="s">
        <v>928</v>
      </c>
      <c r="C128" s="11" t="s">
        <v>929</v>
      </c>
      <c r="D128" s="12">
        <v>68</v>
      </c>
      <c r="E128" s="13" t="s">
        <v>930</v>
      </c>
      <c r="F128" s="60">
        <f t="shared" si="5"/>
        <v>68</v>
      </c>
      <c r="G128" s="10"/>
      <c r="H128" s="7"/>
      <c r="I128" s="7"/>
      <c r="J128" s="7"/>
      <c r="M128" s="8"/>
      <c r="N128" s="21"/>
    </row>
    <row r="129" spans="1:14" s="3" customFormat="1" ht="22.5" x14ac:dyDescent="0.25">
      <c r="A129" s="9" t="s">
        <v>390</v>
      </c>
      <c r="B129" s="10" t="s">
        <v>931</v>
      </c>
      <c r="C129" s="11" t="s">
        <v>126</v>
      </c>
      <c r="D129" s="14">
        <v>17264.52</v>
      </c>
      <c r="E129" s="13" t="s">
        <v>932</v>
      </c>
      <c r="F129" s="60">
        <f t="shared" si="5"/>
        <v>17264.52</v>
      </c>
      <c r="G129" s="10"/>
      <c r="H129" s="7"/>
      <c r="I129" s="7"/>
      <c r="J129" s="7"/>
      <c r="M129" s="8"/>
      <c r="N129" s="21"/>
    </row>
    <row r="130" spans="1:14" s="3" customFormat="1" ht="45" x14ac:dyDescent="0.25">
      <c r="A130" s="9" t="s">
        <v>393</v>
      </c>
      <c r="B130" s="10" t="s">
        <v>411</v>
      </c>
      <c r="C130" s="11" t="s">
        <v>22</v>
      </c>
      <c r="D130" s="12">
        <v>5</v>
      </c>
      <c r="E130" s="13" t="s">
        <v>412</v>
      </c>
      <c r="F130" s="60">
        <f t="shared" si="5"/>
        <v>5</v>
      </c>
      <c r="G130" s="10"/>
      <c r="H130" s="7"/>
      <c r="I130" s="7"/>
      <c r="J130" s="7"/>
      <c r="M130" s="8"/>
      <c r="N130" s="21"/>
    </row>
    <row r="131" spans="1:14" s="3" customFormat="1" ht="67.5" x14ac:dyDescent="0.25">
      <c r="A131" s="9" t="s">
        <v>396</v>
      </c>
      <c r="B131" s="10" t="s">
        <v>729</v>
      </c>
      <c r="C131" s="11" t="s">
        <v>126</v>
      </c>
      <c r="D131" s="12">
        <v>515</v>
      </c>
      <c r="E131" s="13" t="s">
        <v>730</v>
      </c>
      <c r="F131" s="60">
        <f t="shared" si="5"/>
        <v>515</v>
      </c>
      <c r="G131" s="10"/>
      <c r="H131" s="7"/>
      <c r="I131" s="7"/>
      <c r="J131" s="7"/>
      <c r="M131" s="8"/>
      <c r="N131" s="21"/>
    </row>
    <row r="132" spans="1:14" ht="11.25" customHeight="1" x14ac:dyDescent="0.2">
      <c r="F132" s="67"/>
      <c r="J132" s="2"/>
      <c r="K132" s="2"/>
      <c r="M132" s="1"/>
      <c r="N132" s="1"/>
    </row>
    <row r="133" spans="1:14" ht="11.25" customHeight="1" x14ac:dyDescent="0.2">
      <c r="F133" s="67"/>
      <c r="J133" s="2"/>
      <c r="K133" s="2"/>
      <c r="M133" s="1"/>
      <c r="N133" s="1"/>
    </row>
    <row r="134" spans="1:14" s="28" customFormat="1" ht="20.25" customHeight="1" x14ac:dyDescent="0.25">
      <c r="F134" s="68"/>
    </row>
    <row r="135" spans="1:14" s="28" customFormat="1" ht="11.25" customHeight="1" x14ac:dyDescent="0.25">
      <c r="F135" s="69"/>
      <c r="J135" s="35"/>
      <c r="K135" s="35"/>
    </row>
    <row r="136" spans="1:14" s="28" customFormat="1" ht="20.25" customHeight="1" x14ac:dyDescent="0.25">
      <c r="F136" s="68"/>
    </row>
    <row r="137" spans="1:14" s="28" customFormat="1" ht="11.25" customHeight="1" x14ac:dyDescent="0.25">
      <c r="F137" s="69"/>
      <c r="J137" s="35"/>
      <c r="K137" s="35"/>
    </row>
    <row r="138" spans="1:14" s="28" customFormat="1" ht="32.25" customHeight="1" x14ac:dyDescent="0.25">
      <c r="A138" s="32"/>
      <c r="B138" s="74"/>
      <c r="C138" s="74"/>
      <c r="D138" s="74"/>
      <c r="E138" s="32"/>
      <c r="F138" s="70"/>
      <c r="G138" s="32"/>
      <c r="H138" s="36"/>
      <c r="I138" s="32"/>
    </row>
  </sheetData>
  <autoFilter ref="A6:N131"/>
  <mergeCells count="9">
    <mergeCell ref="A1:G1"/>
    <mergeCell ref="A2:G2"/>
    <mergeCell ref="A3:G3"/>
    <mergeCell ref="B138:D138"/>
    <mergeCell ref="A33:G33"/>
    <mergeCell ref="A98:G98"/>
    <mergeCell ref="A109:G109"/>
    <mergeCell ref="A7:G7"/>
    <mergeCell ref="A19:G19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85" fitToHeight="0" orientation="portrait" r:id="rId1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tabSelected="1" view="pageBreakPreview" zoomScale="115" zoomScaleNormal="115" zoomScaleSheetLayoutView="115" workbookViewId="0">
      <pane ySplit="6" topLeftCell="A7" activePane="bottomLeft" state="frozen"/>
      <selection pane="bottomLeft" activeCell="F19" sqref="F19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2" style="71" customWidth="1"/>
    <col min="7" max="7" width="19" style="1" customWidth="1"/>
    <col min="8" max="9" width="12.5703125" style="1" customWidth="1"/>
    <col min="10" max="12" width="9.140625" style="1"/>
    <col min="13" max="13" width="95" style="2" hidden="1" customWidth="1"/>
    <col min="14" max="16384" width="9.140625" style="1"/>
  </cols>
  <sheetData>
    <row r="1" spans="1:13" s="3" customFormat="1" ht="21" customHeight="1" x14ac:dyDescent="0.25">
      <c r="A1" s="84" t="s">
        <v>2466</v>
      </c>
      <c r="B1" s="84"/>
      <c r="C1" s="84"/>
      <c r="D1" s="84"/>
      <c r="E1" s="84"/>
      <c r="F1" s="84"/>
      <c r="G1" s="84"/>
    </row>
    <row r="2" spans="1:13" s="3" customFormat="1" ht="25.5" customHeight="1" x14ac:dyDescent="0.25">
      <c r="A2" s="85" t="s">
        <v>667</v>
      </c>
      <c r="B2" s="85"/>
      <c r="C2" s="85"/>
      <c r="D2" s="85"/>
      <c r="E2" s="85"/>
      <c r="F2" s="85"/>
      <c r="G2" s="85"/>
    </row>
    <row r="3" spans="1:13" s="3" customFormat="1" ht="22.5" customHeight="1" x14ac:dyDescent="0.25">
      <c r="A3" s="87" t="s">
        <v>668</v>
      </c>
      <c r="B3" s="87"/>
      <c r="C3" s="87"/>
      <c r="D3" s="87"/>
      <c r="E3" s="87"/>
      <c r="F3" s="87"/>
      <c r="G3" s="87"/>
    </row>
    <row r="4" spans="1:13" s="3" customFormat="1" ht="11.25" customHeight="1" x14ac:dyDescent="0.25">
      <c r="A4" s="4"/>
      <c r="F4" s="64"/>
    </row>
    <row r="5" spans="1:13" s="3" customFormat="1" ht="36" customHeight="1" x14ac:dyDescent="0.25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72" t="s">
        <v>2475</v>
      </c>
      <c r="G5" s="5" t="s">
        <v>6</v>
      </c>
      <c r="H5" s="7"/>
      <c r="I5" s="7"/>
      <c r="J5" s="7"/>
    </row>
    <row r="6" spans="1:13" s="3" customFormat="1" ht="12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73">
        <v>8</v>
      </c>
      <c r="G6" s="6">
        <v>9</v>
      </c>
      <c r="H6" s="7"/>
      <c r="I6" s="7"/>
      <c r="J6" s="7"/>
    </row>
    <row r="7" spans="1:13" s="3" customFormat="1" ht="15" x14ac:dyDescent="0.25">
      <c r="A7" s="78" t="s">
        <v>672</v>
      </c>
      <c r="B7" s="79"/>
      <c r="C7" s="79"/>
      <c r="D7" s="79"/>
      <c r="E7" s="79"/>
      <c r="F7" s="79"/>
      <c r="G7" s="80"/>
      <c r="H7" s="7"/>
      <c r="I7" s="7"/>
      <c r="J7" s="7"/>
      <c r="M7" s="8" t="s">
        <v>672</v>
      </c>
    </row>
    <row r="8" spans="1:13" s="3" customFormat="1" ht="22.5" x14ac:dyDescent="0.25">
      <c r="A8" s="9" t="s">
        <v>61</v>
      </c>
      <c r="B8" s="10" t="s">
        <v>30</v>
      </c>
      <c r="C8" s="11" t="s">
        <v>22</v>
      </c>
      <c r="D8" s="15">
        <v>0.6</v>
      </c>
      <c r="E8" s="13" t="s">
        <v>31</v>
      </c>
      <c r="F8" s="60">
        <f t="shared" ref="F8:F37" si="0">D8</f>
        <v>0.6</v>
      </c>
      <c r="G8" s="10"/>
      <c r="H8" s="7"/>
      <c r="I8" s="7"/>
      <c r="J8" s="7"/>
      <c r="M8" s="8"/>
    </row>
    <row r="9" spans="1:13" s="3" customFormat="1" ht="22.5" x14ac:dyDescent="0.25">
      <c r="A9" s="9" t="s">
        <v>63</v>
      </c>
      <c r="B9" s="10" t="s">
        <v>683</v>
      </c>
      <c r="C9" s="11" t="s">
        <v>22</v>
      </c>
      <c r="D9" s="15">
        <v>0.6</v>
      </c>
      <c r="E9" s="13" t="s">
        <v>684</v>
      </c>
      <c r="F9" s="60">
        <f t="shared" si="0"/>
        <v>0.6</v>
      </c>
      <c r="G9" s="10"/>
      <c r="H9" s="7"/>
      <c r="I9" s="7"/>
      <c r="J9" s="7"/>
      <c r="M9" s="8"/>
    </row>
    <row r="10" spans="1:13" s="3" customFormat="1" ht="22.5" x14ac:dyDescent="0.25">
      <c r="A10" s="9" t="s">
        <v>66</v>
      </c>
      <c r="B10" s="10" t="s">
        <v>685</v>
      </c>
      <c r="C10" s="11" t="s">
        <v>11</v>
      </c>
      <c r="D10" s="15">
        <v>0.1</v>
      </c>
      <c r="E10" s="13" t="s">
        <v>686</v>
      </c>
      <c r="F10" s="60">
        <f t="shared" si="0"/>
        <v>0.1</v>
      </c>
      <c r="G10" s="10"/>
      <c r="H10" s="7"/>
      <c r="I10" s="7"/>
      <c r="J10" s="7"/>
      <c r="M10" s="8"/>
    </row>
    <row r="11" spans="1:13" s="3" customFormat="1" ht="15" x14ac:dyDescent="0.25">
      <c r="A11" s="9" t="s">
        <v>67</v>
      </c>
      <c r="B11" s="10" t="s">
        <v>687</v>
      </c>
      <c r="C11" s="11" t="s">
        <v>91</v>
      </c>
      <c r="D11" s="12">
        <v>10</v>
      </c>
      <c r="E11" s="13" t="s">
        <v>688</v>
      </c>
      <c r="F11" s="60">
        <f t="shared" si="0"/>
        <v>10</v>
      </c>
      <c r="G11" s="10"/>
      <c r="H11" s="7"/>
      <c r="I11" s="7"/>
      <c r="J11" s="7"/>
      <c r="M11" s="8"/>
    </row>
    <row r="12" spans="1:13" s="3" customFormat="1" ht="22.5" x14ac:dyDescent="0.25">
      <c r="A12" s="9" t="s">
        <v>68</v>
      </c>
      <c r="B12" s="10" t="s">
        <v>689</v>
      </c>
      <c r="C12" s="11" t="s">
        <v>11</v>
      </c>
      <c r="D12" s="14">
        <v>0.05</v>
      </c>
      <c r="E12" s="13" t="s">
        <v>690</v>
      </c>
      <c r="F12" s="60">
        <f t="shared" si="0"/>
        <v>0.05</v>
      </c>
      <c r="G12" s="10"/>
      <c r="H12" s="7"/>
      <c r="I12" s="7"/>
      <c r="J12" s="7"/>
      <c r="M12" s="8"/>
    </row>
    <row r="13" spans="1:13" s="3" customFormat="1" ht="22.5" x14ac:dyDescent="0.25">
      <c r="A13" s="9" t="s">
        <v>69</v>
      </c>
      <c r="B13" s="10" t="s">
        <v>691</v>
      </c>
      <c r="C13" s="11" t="s">
        <v>22</v>
      </c>
      <c r="D13" s="15">
        <v>0.6</v>
      </c>
      <c r="E13" s="13" t="s">
        <v>692</v>
      </c>
      <c r="F13" s="60">
        <f t="shared" si="0"/>
        <v>0.6</v>
      </c>
      <c r="G13" s="10"/>
      <c r="H13" s="7"/>
      <c r="I13" s="7"/>
      <c r="J13" s="7"/>
      <c r="M13" s="8"/>
    </row>
    <row r="14" spans="1:13" s="3" customFormat="1" ht="22.5" x14ac:dyDescent="0.25">
      <c r="A14" s="9" t="s">
        <v>71</v>
      </c>
      <c r="B14" s="10" t="s">
        <v>693</v>
      </c>
      <c r="C14" s="11" t="s">
        <v>11</v>
      </c>
      <c r="D14" s="14">
        <v>0.05</v>
      </c>
      <c r="E14" s="13" t="s">
        <v>694</v>
      </c>
      <c r="F14" s="60">
        <f t="shared" si="0"/>
        <v>0.05</v>
      </c>
      <c r="G14" s="10"/>
      <c r="H14" s="7"/>
      <c r="I14" s="7"/>
      <c r="J14" s="7"/>
      <c r="M14" s="8"/>
    </row>
    <row r="15" spans="1:13" s="3" customFormat="1" ht="22.5" x14ac:dyDescent="0.25">
      <c r="A15" s="9" t="s">
        <v>73</v>
      </c>
      <c r="B15" s="10" t="s">
        <v>695</v>
      </c>
      <c r="C15" s="11" t="s">
        <v>11</v>
      </c>
      <c r="D15" s="14">
        <v>0.05</v>
      </c>
      <c r="E15" s="13" t="s">
        <v>696</v>
      </c>
      <c r="F15" s="60">
        <f t="shared" si="0"/>
        <v>0.05</v>
      </c>
      <c r="G15" s="10"/>
      <c r="H15" s="7"/>
      <c r="I15" s="7"/>
      <c r="J15" s="7"/>
      <c r="M15" s="8"/>
    </row>
    <row r="16" spans="1:13" s="3" customFormat="1" ht="22.5" x14ac:dyDescent="0.25">
      <c r="A16" s="9" t="s">
        <v>76</v>
      </c>
      <c r="B16" s="10" t="s">
        <v>697</v>
      </c>
      <c r="C16" s="11" t="s">
        <v>11</v>
      </c>
      <c r="D16" s="14">
        <v>0.05</v>
      </c>
      <c r="E16" s="13" t="s">
        <v>698</v>
      </c>
      <c r="F16" s="60">
        <f t="shared" si="0"/>
        <v>0.05</v>
      </c>
      <c r="G16" s="10"/>
      <c r="H16" s="7"/>
      <c r="I16" s="7"/>
      <c r="J16" s="7"/>
      <c r="M16" s="8"/>
    </row>
    <row r="17" spans="1:13" s="3" customFormat="1" ht="22.5" x14ac:dyDescent="0.25">
      <c r="A17" s="9" t="s">
        <v>77</v>
      </c>
      <c r="B17" s="10" t="s">
        <v>288</v>
      </c>
      <c r="C17" s="11" t="s">
        <v>11</v>
      </c>
      <c r="D17" s="15">
        <v>0.3</v>
      </c>
      <c r="E17" s="13" t="s">
        <v>289</v>
      </c>
      <c r="F17" s="60">
        <f t="shared" si="0"/>
        <v>0.3</v>
      </c>
      <c r="G17" s="10"/>
      <c r="H17" s="7"/>
      <c r="I17" s="7"/>
      <c r="J17" s="7"/>
      <c r="M17" s="8"/>
    </row>
    <row r="18" spans="1:13" s="3" customFormat="1" ht="15" x14ac:dyDescent="0.25">
      <c r="A18" s="9" t="s">
        <v>79</v>
      </c>
      <c r="B18" s="10" t="s">
        <v>699</v>
      </c>
      <c r="C18" s="11" t="s">
        <v>91</v>
      </c>
      <c r="D18" s="12">
        <v>10</v>
      </c>
      <c r="E18" s="13" t="s">
        <v>700</v>
      </c>
      <c r="F18" s="60">
        <f t="shared" si="0"/>
        <v>10</v>
      </c>
      <c r="G18" s="10"/>
      <c r="H18" s="7"/>
      <c r="I18" s="7"/>
      <c r="J18" s="7"/>
      <c r="M18" s="8"/>
    </row>
    <row r="19" spans="1:13" s="3" customFormat="1" ht="22.5" x14ac:dyDescent="0.25">
      <c r="A19" s="9" t="s">
        <v>82</v>
      </c>
      <c r="B19" s="10" t="s">
        <v>701</v>
      </c>
      <c r="C19" s="11" t="s">
        <v>91</v>
      </c>
      <c r="D19" s="12">
        <v>10</v>
      </c>
      <c r="E19" s="13" t="s">
        <v>702</v>
      </c>
      <c r="F19" s="60">
        <f t="shared" si="0"/>
        <v>10</v>
      </c>
      <c r="G19" s="10"/>
      <c r="H19" s="7"/>
      <c r="I19" s="7"/>
      <c r="J19" s="7"/>
      <c r="M19" s="8"/>
    </row>
    <row r="20" spans="1:13" s="3" customFormat="1" ht="22.5" x14ac:dyDescent="0.25">
      <c r="A20" s="9" t="s">
        <v>85</v>
      </c>
      <c r="B20" s="10" t="s">
        <v>703</v>
      </c>
      <c r="C20" s="11" t="s">
        <v>91</v>
      </c>
      <c r="D20" s="12">
        <v>10</v>
      </c>
      <c r="E20" s="13" t="s">
        <v>704</v>
      </c>
      <c r="F20" s="60">
        <f t="shared" si="0"/>
        <v>10</v>
      </c>
      <c r="G20" s="10"/>
      <c r="H20" s="7"/>
      <c r="I20" s="7"/>
      <c r="J20" s="7"/>
      <c r="M20" s="8"/>
    </row>
    <row r="21" spans="1:13" s="3" customFormat="1" ht="33.75" x14ac:dyDescent="0.25">
      <c r="A21" s="9" t="s">
        <v>87</v>
      </c>
      <c r="B21" s="10" t="s">
        <v>294</v>
      </c>
      <c r="C21" s="11" t="s">
        <v>8</v>
      </c>
      <c r="D21" s="12">
        <v>10</v>
      </c>
      <c r="E21" s="13" t="s">
        <v>295</v>
      </c>
      <c r="F21" s="60">
        <f t="shared" si="0"/>
        <v>10</v>
      </c>
      <c r="G21" s="10"/>
      <c r="H21" s="7"/>
      <c r="I21" s="7"/>
      <c r="J21" s="7"/>
      <c r="M21" s="8"/>
    </row>
    <row r="22" spans="1:13" s="3" customFormat="1" ht="33.75" x14ac:dyDescent="0.25">
      <c r="A22" s="9" t="s">
        <v>705</v>
      </c>
      <c r="B22" s="10" t="s">
        <v>706</v>
      </c>
      <c r="C22" s="11" t="s">
        <v>8</v>
      </c>
      <c r="D22" s="12">
        <v>10</v>
      </c>
      <c r="E22" s="13" t="s">
        <v>707</v>
      </c>
      <c r="F22" s="60">
        <f t="shared" si="0"/>
        <v>10</v>
      </c>
      <c r="G22" s="10"/>
      <c r="H22" s="7"/>
      <c r="I22" s="7"/>
      <c r="J22" s="7"/>
      <c r="M22" s="8"/>
    </row>
    <row r="23" spans="1:13" s="3" customFormat="1" ht="15" x14ac:dyDescent="0.25">
      <c r="A23" s="9" t="s">
        <v>92</v>
      </c>
      <c r="B23" s="10" t="s">
        <v>708</v>
      </c>
      <c r="C23" s="11" t="s">
        <v>91</v>
      </c>
      <c r="D23" s="12">
        <v>10</v>
      </c>
      <c r="E23" s="13" t="s">
        <v>709</v>
      </c>
      <c r="F23" s="60">
        <f t="shared" si="0"/>
        <v>10</v>
      </c>
      <c r="G23" s="10"/>
      <c r="H23" s="7"/>
      <c r="I23" s="7"/>
      <c r="J23" s="7"/>
      <c r="M23" s="8"/>
    </row>
    <row r="24" spans="1:13" s="3" customFormat="1" ht="22.5" x14ac:dyDescent="0.25">
      <c r="A24" s="9" t="s">
        <v>710</v>
      </c>
      <c r="B24" s="10" t="s">
        <v>711</v>
      </c>
      <c r="C24" s="11" t="s">
        <v>8</v>
      </c>
      <c r="D24" s="12">
        <v>2</v>
      </c>
      <c r="E24" s="13" t="s">
        <v>712</v>
      </c>
      <c r="F24" s="60">
        <f t="shared" si="0"/>
        <v>2</v>
      </c>
      <c r="G24" s="10"/>
      <c r="H24" s="7"/>
      <c r="I24" s="7"/>
      <c r="J24" s="7"/>
      <c r="M24" s="8"/>
    </row>
    <row r="25" spans="1:13" s="3" customFormat="1" ht="22.5" x14ac:dyDescent="0.25">
      <c r="A25" s="9" t="s">
        <v>96</v>
      </c>
      <c r="B25" s="10" t="s">
        <v>713</v>
      </c>
      <c r="C25" s="11" t="s">
        <v>91</v>
      </c>
      <c r="D25" s="12">
        <v>2</v>
      </c>
      <c r="E25" s="13" t="s">
        <v>714</v>
      </c>
      <c r="F25" s="60">
        <f t="shared" si="0"/>
        <v>2</v>
      </c>
      <c r="G25" s="10"/>
      <c r="H25" s="7"/>
      <c r="I25" s="7"/>
      <c r="J25" s="7"/>
      <c r="M25" s="8"/>
    </row>
    <row r="26" spans="1:13" s="3" customFormat="1" ht="33.75" x14ac:dyDescent="0.25">
      <c r="A26" s="9" t="s">
        <v>98</v>
      </c>
      <c r="B26" s="10" t="s">
        <v>674</v>
      </c>
      <c r="C26" s="11" t="s">
        <v>8</v>
      </c>
      <c r="D26" s="12">
        <v>2</v>
      </c>
      <c r="E26" s="13" t="s">
        <v>423</v>
      </c>
      <c r="F26" s="60">
        <f t="shared" si="0"/>
        <v>2</v>
      </c>
      <c r="G26" s="10"/>
      <c r="H26" s="7"/>
      <c r="I26" s="7"/>
      <c r="J26" s="7"/>
      <c r="M26" s="8"/>
    </row>
    <row r="27" spans="1:13" s="3" customFormat="1" ht="15" x14ac:dyDescent="0.25">
      <c r="A27" s="9" t="s">
        <v>715</v>
      </c>
      <c r="B27" s="10" t="s">
        <v>716</v>
      </c>
      <c r="C27" s="11" t="s">
        <v>91</v>
      </c>
      <c r="D27" s="12">
        <v>2</v>
      </c>
      <c r="E27" s="13" t="s">
        <v>717</v>
      </c>
      <c r="F27" s="60">
        <f t="shared" si="0"/>
        <v>2</v>
      </c>
      <c r="G27" s="10"/>
      <c r="H27" s="7"/>
      <c r="I27" s="7"/>
      <c r="J27" s="7"/>
      <c r="M27" s="8"/>
    </row>
    <row r="28" spans="1:13" s="3" customFormat="1" ht="33.75" x14ac:dyDescent="0.25">
      <c r="A28" s="9" t="s">
        <v>102</v>
      </c>
      <c r="B28" s="10" t="s">
        <v>674</v>
      </c>
      <c r="C28" s="11" t="s">
        <v>8</v>
      </c>
      <c r="D28" s="12">
        <v>40</v>
      </c>
      <c r="E28" s="13" t="s">
        <v>423</v>
      </c>
      <c r="F28" s="60">
        <f t="shared" si="0"/>
        <v>40</v>
      </c>
      <c r="G28" s="10"/>
      <c r="H28" s="7"/>
      <c r="I28" s="7"/>
      <c r="J28" s="7"/>
      <c r="M28" s="8"/>
    </row>
    <row r="29" spans="1:13" s="3" customFormat="1" ht="22.5" x14ac:dyDescent="0.25">
      <c r="A29" s="9" t="s">
        <v>718</v>
      </c>
      <c r="B29" s="10" t="s">
        <v>719</v>
      </c>
      <c r="C29" s="11" t="s">
        <v>91</v>
      </c>
      <c r="D29" s="12">
        <v>20</v>
      </c>
      <c r="E29" s="13" t="s">
        <v>720</v>
      </c>
      <c r="F29" s="60">
        <f t="shared" si="0"/>
        <v>20</v>
      </c>
      <c r="G29" s="10"/>
      <c r="H29" s="7"/>
      <c r="I29" s="7"/>
      <c r="J29" s="7"/>
      <c r="M29" s="8"/>
    </row>
    <row r="30" spans="1:13" s="3" customFormat="1" ht="33.75" x14ac:dyDescent="0.25">
      <c r="A30" s="9" t="s">
        <v>106</v>
      </c>
      <c r="B30" s="10" t="s">
        <v>294</v>
      </c>
      <c r="C30" s="11" t="s">
        <v>8</v>
      </c>
      <c r="D30" s="12">
        <v>20</v>
      </c>
      <c r="E30" s="13" t="s">
        <v>295</v>
      </c>
      <c r="F30" s="60">
        <f t="shared" si="0"/>
        <v>20</v>
      </c>
      <c r="G30" s="10"/>
      <c r="H30" s="7"/>
      <c r="I30" s="7"/>
      <c r="J30" s="7"/>
      <c r="M30" s="8"/>
    </row>
    <row r="31" spans="1:13" s="3" customFormat="1" ht="22.5" x14ac:dyDescent="0.25">
      <c r="A31" s="9" t="s">
        <v>108</v>
      </c>
      <c r="B31" s="10" t="s">
        <v>721</v>
      </c>
      <c r="C31" s="11" t="s">
        <v>722</v>
      </c>
      <c r="D31" s="12">
        <v>1</v>
      </c>
      <c r="E31" s="13" t="s">
        <v>723</v>
      </c>
      <c r="F31" s="60">
        <f t="shared" si="0"/>
        <v>1</v>
      </c>
      <c r="G31" s="10"/>
      <c r="H31" s="7"/>
      <c r="I31" s="7"/>
      <c r="J31" s="7"/>
      <c r="M31" s="8"/>
    </row>
    <row r="32" spans="1:13" s="3" customFormat="1" ht="15" x14ac:dyDescent="0.25">
      <c r="A32" s="9" t="s">
        <v>111</v>
      </c>
      <c r="B32" s="10" t="s">
        <v>724</v>
      </c>
      <c r="C32" s="11" t="s">
        <v>11</v>
      </c>
      <c r="D32" s="15">
        <v>0.2</v>
      </c>
      <c r="E32" s="13" t="s">
        <v>725</v>
      </c>
      <c r="F32" s="60">
        <f t="shared" si="0"/>
        <v>0.2</v>
      </c>
      <c r="G32" s="10"/>
      <c r="H32" s="7"/>
      <c r="I32" s="7"/>
      <c r="J32" s="7"/>
      <c r="M32" s="8"/>
    </row>
    <row r="33" spans="1:13" s="3" customFormat="1" ht="15" x14ac:dyDescent="0.25">
      <c r="A33" s="9" t="s">
        <v>115</v>
      </c>
      <c r="B33" s="10" t="s">
        <v>397</v>
      </c>
      <c r="C33" s="11" t="s">
        <v>22</v>
      </c>
      <c r="D33" s="14">
        <v>5.17</v>
      </c>
      <c r="E33" s="13" t="s">
        <v>398</v>
      </c>
      <c r="F33" s="60">
        <f t="shared" si="0"/>
        <v>5.17</v>
      </c>
      <c r="G33" s="10"/>
      <c r="H33" s="7"/>
      <c r="I33" s="7"/>
      <c r="J33" s="7"/>
      <c r="M33" s="8"/>
    </row>
    <row r="34" spans="1:13" s="3" customFormat="1" ht="45" x14ac:dyDescent="0.25">
      <c r="A34" s="9" t="s">
        <v>118</v>
      </c>
      <c r="B34" s="10" t="s">
        <v>726</v>
      </c>
      <c r="C34" s="11" t="s">
        <v>126</v>
      </c>
      <c r="D34" s="14">
        <v>527.34</v>
      </c>
      <c r="E34" s="13" t="s">
        <v>727</v>
      </c>
      <c r="F34" s="60">
        <f t="shared" si="0"/>
        <v>527.34</v>
      </c>
      <c r="G34" s="10"/>
      <c r="H34" s="7"/>
      <c r="I34" s="7"/>
      <c r="J34" s="7"/>
      <c r="M34" s="8"/>
    </row>
    <row r="35" spans="1:13" s="3" customFormat="1" ht="22.5" x14ac:dyDescent="0.25">
      <c r="A35" s="9" t="s">
        <v>122</v>
      </c>
      <c r="B35" s="10" t="s">
        <v>408</v>
      </c>
      <c r="C35" s="11" t="s">
        <v>11</v>
      </c>
      <c r="D35" s="15">
        <v>0.2</v>
      </c>
      <c r="E35" s="13" t="s">
        <v>409</v>
      </c>
      <c r="F35" s="60">
        <f t="shared" si="0"/>
        <v>0.2</v>
      </c>
      <c r="G35" s="10"/>
      <c r="H35" s="7"/>
      <c r="I35" s="7"/>
      <c r="J35" s="7"/>
      <c r="M35" s="8"/>
    </row>
    <row r="36" spans="1:13" s="3" customFormat="1" ht="45" x14ac:dyDescent="0.25">
      <c r="A36" s="9" t="s">
        <v>728</v>
      </c>
      <c r="B36" s="10" t="s">
        <v>411</v>
      </c>
      <c r="C36" s="11" t="s">
        <v>22</v>
      </c>
      <c r="D36" s="15">
        <v>0.1</v>
      </c>
      <c r="E36" s="13" t="s">
        <v>412</v>
      </c>
      <c r="F36" s="60">
        <f t="shared" si="0"/>
        <v>0.1</v>
      </c>
      <c r="G36" s="10"/>
      <c r="H36" s="7"/>
      <c r="I36" s="7"/>
      <c r="J36" s="7"/>
      <c r="M36" s="8"/>
    </row>
    <row r="37" spans="1:13" s="3" customFormat="1" ht="67.5" x14ac:dyDescent="0.25">
      <c r="A37" s="9" t="s">
        <v>127</v>
      </c>
      <c r="B37" s="10" t="s">
        <v>729</v>
      </c>
      <c r="C37" s="11" t="s">
        <v>126</v>
      </c>
      <c r="D37" s="15">
        <v>10.3</v>
      </c>
      <c r="E37" s="13" t="s">
        <v>730</v>
      </c>
      <c r="F37" s="60">
        <f t="shared" si="0"/>
        <v>10.3</v>
      </c>
      <c r="G37" s="10"/>
      <c r="H37" s="7"/>
      <c r="I37" s="7"/>
      <c r="J37" s="7"/>
      <c r="M37" s="8"/>
    </row>
    <row r="38" spans="1:13" ht="11.25" customHeight="1" x14ac:dyDescent="0.2">
      <c r="F38" s="67"/>
      <c r="J38" s="2"/>
      <c r="K38" s="2"/>
      <c r="M38" s="1"/>
    </row>
    <row r="39" spans="1:13" s="28" customFormat="1" ht="20.25" customHeight="1" x14ac:dyDescent="0.25">
      <c r="F39" s="68"/>
    </row>
    <row r="40" spans="1:13" s="28" customFormat="1" ht="11.25" customHeight="1" x14ac:dyDescent="0.25">
      <c r="F40" s="69"/>
      <c r="J40" s="35"/>
      <c r="K40" s="35"/>
    </row>
    <row r="41" spans="1:13" s="28" customFormat="1" ht="20.25" customHeight="1" x14ac:dyDescent="0.25">
      <c r="F41" s="68"/>
    </row>
    <row r="42" spans="1:13" s="28" customFormat="1" ht="11.25" customHeight="1" x14ac:dyDescent="0.25">
      <c r="F42" s="69"/>
      <c r="J42" s="35"/>
      <c r="K42" s="35"/>
    </row>
    <row r="43" spans="1:13" s="28" customFormat="1" ht="32.25" customHeight="1" x14ac:dyDescent="0.25">
      <c r="A43" s="32"/>
      <c r="B43" s="74"/>
      <c r="C43" s="74"/>
      <c r="D43" s="74"/>
      <c r="E43" s="32"/>
      <c r="F43" s="70"/>
      <c r="G43" s="32"/>
      <c r="H43" s="36"/>
      <c r="I43" s="32"/>
    </row>
  </sheetData>
  <autoFilter ref="A6:M37"/>
  <mergeCells count="5">
    <mergeCell ref="B43:D43"/>
    <mergeCell ref="A7:G7"/>
    <mergeCell ref="A1:G1"/>
    <mergeCell ref="A2:G2"/>
    <mergeCell ref="A3:G3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85" fitToHeight="0" orientation="portrait" r:id="rId1"/>
  <headerFoot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7"/>
  <sheetViews>
    <sheetView view="pageBreakPreview" zoomScale="115" zoomScaleNormal="115" zoomScaleSheetLayoutView="115" workbookViewId="0">
      <pane ySplit="6" topLeftCell="A12" activePane="bottomLeft" state="frozen"/>
      <selection pane="bottomLeft" activeCell="G32" sqref="G32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1.7109375" style="26" customWidth="1"/>
    <col min="7" max="7" width="11.5703125" style="26" customWidth="1"/>
    <col min="8" max="8" width="19" style="1" customWidth="1"/>
    <col min="9" max="10" width="12.5703125" style="1" customWidth="1"/>
    <col min="11" max="13" width="9.140625" style="1"/>
    <col min="14" max="15" width="95" style="2" hidden="1" customWidth="1"/>
    <col min="16" max="16384" width="9.140625" style="1"/>
  </cols>
  <sheetData>
    <row r="1" spans="1:14" s="3" customFormat="1" ht="21" customHeight="1" x14ac:dyDescent="0.25">
      <c r="A1" s="84" t="s">
        <v>2466</v>
      </c>
      <c r="B1" s="84"/>
      <c r="C1" s="84"/>
      <c r="D1" s="84"/>
      <c r="E1" s="84"/>
      <c r="F1" s="84"/>
      <c r="G1" s="84"/>
      <c r="H1" s="84"/>
    </row>
    <row r="2" spans="1:14" s="3" customFormat="1" ht="25.5" customHeight="1" x14ac:dyDescent="0.25">
      <c r="A2" s="85" t="s">
        <v>940</v>
      </c>
      <c r="B2" s="85"/>
      <c r="C2" s="85"/>
      <c r="D2" s="85"/>
      <c r="E2" s="85"/>
      <c r="F2" s="85"/>
      <c r="G2" s="85"/>
      <c r="H2" s="85"/>
    </row>
    <row r="3" spans="1:14" s="3" customFormat="1" ht="22.5" customHeight="1" x14ac:dyDescent="0.25">
      <c r="A3" s="86" t="s">
        <v>668</v>
      </c>
      <c r="B3" s="86"/>
      <c r="C3" s="86"/>
      <c r="D3" s="86"/>
      <c r="E3" s="86"/>
      <c r="F3" s="86"/>
      <c r="G3" s="86"/>
      <c r="H3" s="86"/>
    </row>
    <row r="4" spans="1:14" s="3" customFormat="1" ht="11.25" customHeight="1" x14ac:dyDescent="0.25">
      <c r="A4" s="4"/>
      <c r="F4" s="22"/>
      <c r="G4" s="23"/>
    </row>
    <row r="5" spans="1:14" s="3" customFormat="1" ht="36" customHeight="1" x14ac:dyDescent="0.25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24" t="s">
        <v>2467</v>
      </c>
      <c r="G5" s="39" t="s">
        <v>2468</v>
      </c>
      <c r="H5" s="5" t="s">
        <v>6</v>
      </c>
      <c r="I5" s="7"/>
      <c r="J5" s="7"/>
      <c r="K5" s="7"/>
    </row>
    <row r="6" spans="1:14" s="3" customFormat="1" ht="12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7"/>
      <c r="J6" s="7"/>
      <c r="K6" s="7"/>
    </row>
    <row r="7" spans="1:14" s="3" customFormat="1" ht="15" x14ac:dyDescent="0.25">
      <c r="A7" s="78" t="s">
        <v>669</v>
      </c>
      <c r="B7" s="79"/>
      <c r="C7" s="79"/>
      <c r="D7" s="79"/>
      <c r="E7" s="79"/>
      <c r="F7" s="79"/>
      <c r="G7" s="79"/>
      <c r="H7" s="80"/>
      <c r="I7" s="7"/>
      <c r="J7" s="7"/>
      <c r="K7" s="7"/>
      <c r="N7" s="8" t="s">
        <v>669</v>
      </c>
    </row>
    <row r="8" spans="1:14" s="3" customFormat="1" ht="22.5" x14ac:dyDescent="0.25">
      <c r="A8" s="9" t="s">
        <v>7</v>
      </c>
      <c r="B8" s="10" t="s">
        <v>941</v>
      </c>
      <c r="C8" s="11" t="s">
        <v>8</v>
      </c>
      <c r="D8" s="12">
        <v>9</v>
      </c>
      <c r="E8" s="13" t="s">
        <v>942</v>
      </c>
      <c r="F8" s="25"/>
      <c r="G8" s="25">
        <f>D8</f>
        <v>9</v>
      </c>
      <c r="H8" s="10"/>
      <c r="I8" s="7"/>
      <c r="J8" s="7"/>
      <c r="K8" s="7"/>
      <c r="N8" s="8"/>
    </row>
    <row r="9" spans="1:14" s="3" customFormat="1" ht="33.75" x14ac:dyDescent="0.25">
      <c r="A9" s="9" t="s">
        <v>10</v>
      </c>
      <c r="B9" s="10" t="s">
        <v>943</v>
      </c>
      <c r="C9" s="11" t="s">
        <v>8</v>
      </c>
      <c r="D9" s="12">
        <v>4</v>
      </c>
      <c r="E9" s="13" t="s">
        <v>944</v>
      </c>
      <c r="F9" s="25"/>
      <c r="G9" s="25">
        <f t="shared" ref="G9:G16" si="0">D9</f>
        <v>4</v>
      </c>
      <c r="H9" s="10"/>
      <c r="I9" s="7"/>
      <c r="J9" s="7"/>
      <c r="K9" s="7"/>
      <c r="N9" s="8"/>
    </row>
    <row r="10" spans="1:14" s="3" customFormat="1" ht="45" x14ac:dyDescent="0.25">
      <c r="A10" s="9" t="s">
        <v>12</v>
      </c>
      <c r="B10" s="10" t="s">
        <v>945</v>
      </c>
      <c r="C10" s="11" t="s">
        <v>8</v>
      </c>
      <c r="D10" s="12">
        <v>6</v>
      </c>
      <c r="E10" s="13" t="s">
        <v>946</v>
      </c>
      <c r="F10" s="25"/>
      <c r="G10" s="25">
        <f t="shared" si="0"/>
        <v>6</v>
      </c>
      <c r="H10" s="10"/>
      <c r="I10" s="7"/>
      <c r="J10" s="7"/>
      <c r="K10" s="7"/>
      <c r="N10" s="8"/>
    </row>
    <row r="11" spans="1:14" s="3" customFormat="1" ht="15" x14ac:dyDescent="0.25">
      <c r="A11" s="9" t="s">
        <v>13</v>
      </c>
      <c r="B11" s="10" t="s">
        <v>261</v>
      </c>
      <c r="C11" s="11" t="s">
        <v>8</v>
      </c>
      <c r="D11" s="12">
        <v>12</v>
      </c>
      <c r="E11" s="13" t="s">
        <v>262</v>
      </c>
      <c r="F11" s="25"/>
      <c r="G11" s="25">
        <f t="shared" si="0"/>
        <v>12</v>
      </c>
      <c r="H11" s="10"/>
      <c r="I11" s="7"/>
      <c r="J11" s="7"/>
      <c r="K11" s="7"/>
      <c r="N11" s="8"/>
    </row>
    <row r="12" spans="1:14" s="3" customFormat="1" ht="45" x14ac:dyDescent="0.25">
      <c r="A12" s="9" t="s">
        <v>15</v>
      </c>
      <c r="B12" s="10" t="s">
        <v>25</v>
      </c>
      <c r="C12" s="11" t="s">
        <v>22</v>
      </c>
      <c r="D12" s="14">
        <v>0.95</v>
      </c>
      <c r="E12" s="13" t="s">
        <v>53</v>
      </c>
      <c r="F12" s="25"/>
      <c r="G12" s="25">
        <f t="shared" si="0"/>
        <v>0.95</v>
      </c>
      <c r="H12" s="10"/>
      <c r="I12" s="7"/>
      <c r="J12" s="7"/>
      <c r="K12" s="7"/>
      <c r="N12" s="8"/>
    </row>
    <row r="13" spans="1:14" s="3" customFormat="1" ht="22.5" x14ac:dyDescent="0.25">
      <c r="A13" s="9" t="s">
        <v>17</v>
      </c>
      <c r="B13" s="10" t="s">
        <v>50</v>
      </c>
      <c r="C13" s="11" t="s">
        <v>22</v>
      </c>
      <c r="D13" s="14">
        <v>1.05</v>
      </c>
      <c r="E13" s="13" t="s">
        <v>51</v>
      </c>
      <c r="F13" s="25"/>
      <c r="G13" s="25">
        <f t="shared" si="0"/>
        <v>1.05</v>
      </c>
      <c r="H13" s="10"/>
      <c r="I13" s="7"/>
      <c r="J13" s="7"/>
      <c r="K13" s="7"/>
      <c r="N13" s="8"/>
    </row>
    <row r="14" spans="1:14" s="3" customFormat="1" ht="22.5" x14ac:dyDescent="0.25">
      <c r="A14" s="9" t="s">
        <v>19</v>
      </c>
      <c r="B14" s="10" t="s">
        <v>278</v>
      </c>
      <c r="C14" s="11" t="s">
        <v>22</v>
      </c>
      <c r="D14" s="15">
        <v>0.1</v>
      </c>
      <c r="E14" s="13" t="s">
        <v>279</v>
      </c>
      <c r="F14" s="25"/>
      <c r="G14" s="25">
        <f t="shared" si="0"/>
        <v>0.1</v>
      </c>
      <c r="H14" s="10"/>
      <c r="I14" s="7"/>
      <c r="J14" s="7"/>
      <c r="K14" s="7"/>
      <c r="N14" s="8"/>
    </row>
    <row r="15" spans="1:14" s="3" customFormat="1" ht="22.5" x14ac:dyDescent="0.25">
      <c r="A15" s="9" t="s">
        <v>20</v>
      </c>
      <c r="B15" s="10" t="s">
        <v>333</v>
      </c>
      <c r="C15" s="11" t="s">
        <v>70</v>
      </c>
      <c r="D15" s="18">
        <v>0.504</v>
      </c>
      <c r="E15" s="13" t="s">
        <v>334</v>
      </c>
      <c r="F15" s="25"/>
      <c r="G15" s="25">
        <f t="shared" si="0"/>
        <v>0.504</v>
      </c>
      <c r="H15" s="10"/>
      <c r="I15" s="7"/>
      <c r="J15" s="7"/>
      <c r="K15" s="7"/>
      <c r="N15" s="8"/>
    </row>
    <row r="16" spans="1:14" s="3" customFormat="1" ht="15" x14ac:dyDescent="0.25">
      <c r="A16" s="9" t="s">
        <v>24</v>
      </c>
      <c r="B16" s="10" t="s">
        <v>21</v>
      </c>
      <c r="C16" s="11" t="s">
        <v>22</v>
      </c>
      <c r="D16" s="14">
        <v>132.49</v>
      </c>
      <c r="E16" s="13" t="s">
        <v>23</v>
      </c>
      <c r="F16" s="25"/>
      <c r="G16" s="25">
        <f t="shared" si="0"/>
        <v>132.49</v>
      </c>
      <c r="H16" s="10"/>
      <c r="I16" s="7"/>
      <c r="J16" s="7"/>
      <c r="K16" s="7"/>
      <c r="N16" s="8"/>
    </row>
    <row r="17" spans="1:15" s="3" customFormat="1" ht="15" x14ac:dyDescent="0.25">
      <c r="A17" s="78" t="s">
        <v>947</v>
      </c>
      <c r="B17" s="79"/>
      <c r="C17" s="79"/>
      <c r="D17" s="79"/>
      <c r="E17" s="79"/>
      <c r="F17" s="79"/>
      <c r="G17" s="79"/>
      <c r="H17" s="80"/>
      <c r="I17" s="7"/>
      <c r="J17" s="7"/>
      <c r="K17" s="7"/>
      <c r="N17" s="8" t="s">
        <v>947</v>
      </c>
    </row>
    <row r="18" spans="1:15" s="3" customFormat="1" ht="33.75" x14ac:dyDescent="0.25">
      <c r="A18" s="9" t="s">
        <v>26</v>
      </c>
      <c r="B18" s="10" t="s">
        <v>74</v>
      </c>
      <c r="C18" s="11" t="s">
        <v>75</v>
      </c>
      <c r="D18" s="17">
        <v>20.212499999999999</v>
      </c>
      <c r="E18" s="13" t="s">
        <v>751</v>
      </c>
      <c r="F18" s="25"/>
      <c r="G18" s="25">
        <f>D18</f>
        <v>20.212499999999999</v>
      </c>
      <c r="H18" s="10"/>
      <c r="I18" s="7"/>
      <c r="J18" s="7"/>
      <c r="K18" s="7"/>
      <c r="N18" s="8"/>
    </row>
    <row r="19" spans="1:15" s="3" customFormat="1" ht="101.25" x14ac:dyDescent="0.25">
      <c r="A19" s="9" t="s">
        <v>29</v>
      </c>
      <c r="B19" s="10" t="s">
        <v>948</v>
      </c>
      <c r="C19" s="11" t="s">
        <v>75</v>
      </c>
      <c r="D19" s="17">
        <v>20.212499999999999</v>
      </c>
      <c r="E19" s="13" t="s">
        <v>949</v>
      </c>
      <c r="F19" s="25"/>
      <c r="G19" s="25">
        <f>D19</f>
        <v>20.212499999999999</v>
      </c>
      <c r="H19" s="10"/>
      <c r="I19" s="7"/>
      <c r="J19" s="7"/>
      <c r="K19" s="7"/>
      <c r="N19" s="8"/>
    </row>
    <row r="20" spans="1:15" s="3" customFormat="1" ht="15" x14ac:dyDescent="0.25">
      <c r="A20" s="78" t="s">
        <v>672</v>
      </c>
      <c r="B20" s="79"/>
      <c r="C20" s="79"/>
      <c r="D20" s="79"/>
      <c r="E20" s="79"/>
      <c r="F20" s="79"/>
      <c r="G20" s="79"/>
      <c r="H20" s="80"/>
      <c r="I20" s="7"/>
      <c r="J20" s="7"/>
      <c r="K20" s="7"/>
      <c r="N20" s="8" t="s">
        <v>672</v>
      </c>
    </row>
    <row r="21" spans="1:15" s="3" customFormat="1" ht="22.5" x14ac:dyDescent="0.25">
      <c r="A21" s="9" t="s">
        <v>32</v>
      </c>
      <c r="B21" s="10" t="s">
        <v>950</v>
      </c>
      <c r="C21" s="11" t="s">
        <v>8</v>
      </c>
      <c r="D21" s="12">
        <v>1</v>
      </c>
      <c r="E21" s="13" t="s">
        <v>951</v>
      </c>
      <c r="F21" s="25"/>
      <c r="G21" s="25">
        <f>D21</f>
        <v>1</v>
      </c>
      <c r="H21" s="10"/>
      <c r="I21" s="7"/>
      <c r="J21" s="7"/>
      <c r="K21" s="7"/>
      <c r="N21" s="8"/>
    </row>
    <row r="22" spans="1:15" s="3" customFormat="1" ht="78.75" x14ac:dyDescent="0.25">
      <c r="A22" s="9" t="s">
        <v>952</v>
      </c>
      <c r="B22" s="10" t="s">
        <v>953</v>
      </c>
      <c r="C22" s="11" t="s">
        <v>954</v>
      </c>
      <c r="D22" s="12">
        <v>1</v>
      </c>
      <c r="E22" s="13" t="s">
        <v>955</v>
      </c>
      <c r="F22" s="41">
        <f>D22</f>
        <v>1</v>
      </c>
      <c r="G22" s="25"/>
      <c r="H22" s="10"/>
      <c r="I22" s="7"/>
      <c r="J22" s="7"/>
      <c r="K22" s="7"/>
      <c r="N22" s="8"/>
    </row>
    <row r="23" spans="1:15" s="3" customFormat="1" ht="45" x14ac:dyDescent="0.25">
      <c r="A23" s="9" t="s">
        <v>675</v>
      </c>
      <c r="B23" s="10" t="s">
        <v>956</v>
      </c>
      <c r="C23" s="11" t="s">
        <v>91</v>
      </c>
      <c r="D23" s="12">
        <v>1</v>
      </c>
      <c r="E23" s="13" t="s">
        <v>957</v>
      </c>
      <c r="F23" s="41">
        <f t="shared" ref="F23:F29" si="1">D23</f>
        <v>1</v>
      </c>
      <c r="G23" s="25"/>
      <c r="H23" s="10"/>
      <c r="I23" s="7"/>
      <c r="J23" s="7"/>
      <c r="K23" s="7"/>
      <c r="N23" s="8"/>
    </row>
    <row r="24" spans="1:15" s="3" customFormat="1" ht="45" x14ac:dyDescent="0.25">
      <c r="A24" s="9" t="s">
        <v>676</v>
      </c>
      <c r="B24" s="10" t="s">
        <v>958</v>
      </c>
      <c r="C24" s="11" t="s">
        <v>91</v>
      </c>
      <c r="D24" s="12">
        <v>1</v>
      </c>
      <c r="E24" s="13" t="s">
        <v>957</v>
      </c>
      <c r="F24" s="41">
        <f t="shared" si="1"/>
        <v>1</v>
      </c>
      <c r="G24" s="25"/>
      <c r="H24" s="10"/>
      <c r="I24" s="7"/>
      <c r="J24" s="7"/>
      <c r="K24" s="7"/>
      <c r="N24" s="8"/>
    </row>
    <row r="25" spans="1:15" s="3" customFormat="1" ht="33.75" x14ac:dyDescent="0.25">
      <c r="A25" s="9" t="s">
        <v>959</v>
      </c>
      <c r="B25" s="10" t="s">
        <v>960</v>
      </c>
      <c r="C25" s="11" t="s">
        <v>91</v>
      </c>
      <c r="D25" s="12">
        <v>1</v>
      </c>
      <c r="E25" s="13" t="s">
        <v>957</v>
      </c>
      <c r="F25" s="41">
        <f t="shared" si="1"/>
        <v>1</v>
      </c>
      <c r="G25" s="25"/>
      <c r="H25" s="10"/>
      <c r="I25" s="7"/>
      <c r="J25" s="7"/>
      <c r="K25" s="7"/>
      <c r="N25" s="8"/>
    </row>
    <row r="26" spans="1:15" s="3" customFormat="1" ht="33.75" x14ac:dyDescent="0.25">
      <c r="A26" s="9" t="s">
        <v>677</v>
      </c>
      <c r="B26" s="10" t="s">
        <v>961</v>
      </c>
      <c r="C26" s="11" t="s">
        <v>91</v>
      </c>
      <c r="D26" s="12">
        <v>40</v>
      </c>
      <c r="E26" s="13" t="s">
        <v>957</v>
      </c>
      <c r="F26" s="41">
        <f t="shared" si="1"/>
        <v>40</v>
      </c>
      <c r="G26" s="25"/>
      <c r="H26" s="10"/>
      <c r="I26" s="7"/>
      <c r="J26" s="7"/>
      <c r="K26" s="7"/>
      <c r="N26" s="8"/>
    </row>
    <row r="27" spans="1:15" s="3" customFormat="1" ht="56.25" x14ac:dyDescent="0.25">
      <c r="A27" s="9" t="s">
        <v>962</v>
      </c>
      <c r="B27" s="10" t="s">
        <v>963</v>
      </c>
      <c r="C27" s="11" t="s">
        <v>91</v>
      </c>
      <c r="D27" s="12">
        <v>1</v>
      </c>
      <c r="E27" s="13" t="s">
        <v>957</v>
      </c>
      <c r="F27" s="41">
        <f t="shared" si="1"/>
        <v>1</v>
      </c>
      <c r="G27" s="25"/>
      <c r="H27" s="10"/>
      <c r="I27" s="7"/>
      <c r="J27" s="7"/>
      <c r="K27" s="7"/>
      <c r="N27" s="8"/>
    </row>
    <row r="28" spans="1:15" s="3" customFormat="1" ht="22.5" x14ac:dyDescent="0.25">
      <c r="A28" s="9" t="s">
        <v>678</v>
      </c>
      <c r="B28" s="10" t="s">
        <v>964</v>
      </c>
      <c r="C28" s="11" t="s">
        <v>91</v>
      </c>
      <c r="D28" s="12">
        <v>1</v>
      </c>
      <c r="E28" s="13" t="s">
        <v>957</v>
      </c>
      <c r="F28" s="41">
        <f t="shared" si="1"/>
        <v>1</v>
      </c>
      <c r="G28" s="25"/>
      <c r="H28" s="10"/>
      <c r="I28" s="7"/>
      <c r="J28" s="7"/>
      <c r="K28" s="7"/>
      <c r="N28" s="8"/>
    </row>
    <row r="29" spans="1:15" s="3" customFormat="1" ht="22.5" x14ac:dyDescent="0.25">
      <c r="A29" s="9" t="s">
        <v>679</v>
      </c>
      <c r="B29" s="10" t="s">
        <v>965</v>
      </c>
      <c r="C29" s="11" t="s">
        <v>91</v>
      </c>
      <c r="D29" s="12">
        <v>1</v>
      </c>
      <c r="E29" s="13" t="s">
        <v>957</v>
      </c>
      <c r="F29" s="41">
        <f t="shared" si="1"/>
        <v>1</v>
      </c>
      <c r="G29" s="25"/>
      <c r="H29" s="10"/>
      <c r="I29" s="7"/>
      <c r="J29" s="7"/>
      <c r="K29" s="7"/>
      <c r="N29" s="8"/>
    </row>
    <row r="30" spans="1:15" s="3" customFormat="1" ht="15" x14ac:dyDescent="0.25">
      <c r="A30" s="75" t="s">
        <v>966</v>
      </c>
      <c r="B30" s="76"/>
      <c r="C30" s="76"/>
      <c r="D30" s="76"/>
      <c r="E30" s="76"/>
      <c r="F30" s="76"/>
      <c r="G30" s="76"/>
      <c r="H30" s="77"/>
      <c r="I30" s="7"/>
      <c r="J30" s="7"/>
      <c r="K30" s="7"/>
      <c r="N30" s="8"/>
      <c r="O30" s="21" t="s">
        <v>966</v>
      </c>
    </row>
    <row r="31" spans="1:15" s="3" customFormat="1" ht="33.75" x14ac:dyDescent="0.25">
      <c r="A31" s="9" t="s">
        <v>45</v>
      </c>
      <c r="B31" s="10" t="s">
        <v>967</v>
      </c>
      <c r="C31" s="11" t="s">
        <v>11</v>
      </c>
      <c r="D31" s="14">
        <v>0.04</v>
      </c>
      <c r="E31" s="13" t="s">
        <v>968</v>
      </c>
      <c r="F31" s="25"/>
      <c r="G31" s="25">
        <f>D31</f>
        <v>0.04</v>
      </c>
      <c r="H31" s="10"/>
      <c r="I31" s="7"/>
      <c r="J31" s="7"/>
      <c r="K31" s="7"/>
      <c r="N31" s="8"/>
      <c r="O31" s="21"/>
    </row>
    <row r="32" spans="1:15" s="3" customFormat="1" ht="45" x14ac:dyDescent="0.25">
      <c r="A32" s="9" t="s">
        <v>680</v>
      </c>
      <c r="B32" s="10" t="s">
        <v>969</v>
      </c>
      <c r="C32" s="11" t="s">
        <v>8</v>
      </c>
      <c r="D32" s="12">
        <v>2</v>
      </c>
      <c r="E32" s="13" t="s">
        <v>970</v>
      </c>
      <c r="F32" s="25"/>
      <c r="G32" s="63">
        <f>D32</f>
        <v>2</v>
      </c>
      <c r="H32" s="59" t="s">
        <v>2537</v>
      </c>
      <c r="I32" s="7"/>
      <c r="J32" s="7"/>
      <c r="K32" s="7"/>
      <c r="N32" s="8"/>
      <c r="O32" s="21"/>
    </row>
    <row r="33" spans="1:15" s="3" customFormat="1" ht="45" x14ac:dyDescent="0.25">
      <c r="A33" s="9" t="s">
        <v>971</v>
      </c>
      <c r="B33" s="10" t="s">
        <v>972</v>
      </c>
      <c r="C33" s="11" t="s">
        <v>8</v>
      </c>
      <c r="D33" s="12">
        <v>2</v>
      </c>
      <c r="E33" s="13" t="s">
        <v>973</v>
      </c>
      <c r="F33" s="25"/>
      <c r="G33" s="63">
        <f>D33</f>
        <v>2</v>
      </c>
      <c r="H33" s="59" t="s">
        <v>2537</v>
      </c>
      <c r="I33" s="7"/>
      <c r="J33" s="7"/>
      <c r="K33" s="7"/>
      <c r="N33" s="8"/>
      <c r="O33" s="21"/>
    </row>
    <row r="34" spans="1:15" s="3" customFormat="1" ht="45" x14ac:dyDescent="0.25">
      <c r="A34" s="9" t="s">
        <v>49</v>
      </c>
      <c r="B34" s="10" t="s">
        <v>974</v>
      </c>
      <c r="C34" s="11" t="s">
        <v>11</v>
      </c>
      <c r="D34" s="14">
        <v>0.01</v>
      </c>
      <c r="E34" s="13" t="s">
        <v>975</v>
      </c>
      <c r="F34" s="25"/>
      <c r="G34" s="42">
        <f>D34</f>
        <v>0.01</v>
      </c>
      <c r="H34" s="59"/>
      <c r="I34" s="7"/>
      <c r="J34" s="7"/>
      <c r="K34" s="7"/>
      <c r="N34" s="8"/>
      <c r="O34" s="21"/>
    </row>
    <row r="35" spans="1:15" s="3" customFormat="1" ht="56.25" x14ac:dyDescent="0.25">
      <c r="A35" s="9" t="s">
        <v>681</v>
      </c>
      <c r="B35" s="10" t="s">
        <v>976</v>
      </c>
      <c r="C35" s="11" t="s">
        <v>8</v>
      </c>
      <c r="D35" s="12">
        <v>1</v>
      </c>
      <c r="E35" s="13" t="s">
        <v>977</v>
      </c>
      <c r="F35" s="60"/>
      <c r="G35" s="63">
        <f>D35</f>
        <v>1</v>
      </c>
      <c r="H35" s="59" t="s">
        <v>2537</v>
      </c>
      <c r="I35" s="7"/>
      <c r="J35" s="7"/>
      <c r="K35" s="7"/>
      <c r="N35" s="8"/>
      <c r="O35" s="21"/>
    </row>
    <row r="36" spans="1:15" s="3" customFormat="1" ht="15" x14ac:dyDescent="0.25">
      <c r="A36" s="9" t="s">
        <v>54</v>
      </c>
      <c r="B36" s="10" t="s">
        <v>978</v>
      </c>
      <c r="C36" s="11" t="s">
        <v>954</v>
      </c>
      <c r="D36" s="12">
        <v>4</v>
      </c>
      <c r="E36" s="13" t="s">
        <v>979</v>
      </c>
      <c r="F36" s="41">
        <f t="shared" ref="F36" si="2">D36</f>
        <v>4</v>
      </c>
      <c r="G36" s="57" t="s">
        <v>2491</v>
      </c>
      <c r="H36" s="10"/>
      <c r="I36" s="7"/>
      <c r="J36" s="7"/>
      <c r="K36" s="7"/>
      <c r="N36" s="8"/>
      <c r="O36" s="21"/>
    </row>
    <row r="37" spans="1:15" s="3" customFormat="1" ht="15" x14ac:dyDescent="0.25">
      <c r="A37" s="9" t="s">
        <v>55</v>
      </c>
      <c r="B37" s="10" t="s">
        <v>980</v>
      </c>
      <c r="C37" s="11" t="s">
        <v>11</v>
      </c>
      <c r="D37" s="14">
        <v>0.03</v>
      </c>
      <c r="E37" s="13" t="s">
        <v>981</v>
      </c>
      <c r="F37" s="25"/>
      <c r="G37" s="25">
        <f t="shared" ref="G37" si="3">D37</f>
        <v>0.03</v>
      </c>
      <c r="H37" s="10"/>
      <c r="I37" s="7"/>
      <c r="J37" s="7"/>
      <c r="K37" s="7"/>
      <c r="N37" s="8"/>
      <c r="O37" s="21"/>
    </row>
    <row r="38" spans="1:15" s="3" customFormat="1" ht="45" x14ac:dyDescent="0.25">
      <c r="A38" s="9" t="s">
        <v>682</v>
      </c>
      <c r="B38" s="10" t="s">
        <v>982</v>
      </c>
      <c r="C38" s="11" t="s">
        <v>8</v>
      </c>
      <c r="D38" s="12">
        <v>3</v>
      </c>
      <c r="E38" s="13" t="s">
        <v>983</v>
      </c>
      <c r="F38" s="25"/>
      <c r="G38" s="63">
        <f>D38</f>
        <v>3</v>
      </c>
      <c r="H38" s="59" t="s">
        <v>2537</v>
      </c>
      <c r="I38" s="7"/>
      <c r="J38" s="7"/>
      <c r="K38" s="7"/>
      <c r="N38" s="8"/>
      <c r="O38" s="21"/>
    </row>
    <row r="39" spans="1:15" s="3" customFormat="1" ht="45" x14ac:dyDescent="0.25">
      <c r="A39" s="9" t="s">
        <v>984</v>
      </c>
      <c r="B39" s="10" t="s">
        <v>985</v>
      </c>
      <c r="C39" s="11" t="s">
        <v>8</v>
      </c>
      <c r="D39" s="12">
        <v>2</v>
      </c>
      <c r="E39" s="13" t="s">
        <v>986</v>
      </c>
      <c r="F39" s="25"/>
      <c r="G39" s="63">
        <f>D39</f>
        <v>2</v>
      </c>
      <c r="H39" s="59" t="s">
        <v>2537</v>
      </c>
      <c r="I39" s="7"/>
      <c r="J39" s="7"/>
      <c r="K39" s="7"/>
      <c r="N39" s="8"/>
      <c r="O39" s="21"/>
    </row>
    <row r="40" spans="1:15" s="3" customFormat="1" ht="33.75" x14ac:dyDescent="0.25">
      <c r="A40" s="9" t="s">
        <v>63</v>
      </c>
      <c r="B40" s="10" t="s">
        <v>987</v>
      </c>
      <c r="C40" s="11" t="s">
        <v>11</v>
      </c>
      <c r="D40" s="14">
        <v>0.03</v>
      </c>
      <c r="E40" s="13" t="s">
        <v>988</v>
      </c>
      <c r="F40" s="25"/>
      <c r="G40" s="25">
        <f>D40</f>
        <v>0.03</v>
      </c>
      <c r="H40" s="10"/>
      <c r="I40" s="7"/>
      <c r="J40" s="7"/>
      <c r="K40" s="7"/>
      <c r="N40" s="8"/>
      <c r="O40" s="21"/>
    </row>
    <row r="41" spans="1:15" s="3" customFormat="1" ht="22.5" x14ac:dyDescent="0.25">
      <c r="A41" s="9" t="s">
        <v>66</v>
      </c>
      <c r="B41" s="10" t="s">
        <v>989</v>
      </c>
      <c r="C41" s="11" t="s">
        <v>8</v>
      </c>
      <c r="D41" s="12">
        <v>3</v>
      </c>
      <c r="E41" s="13" t="s">
        <v>990</v>
      </c>
      <c r="F41" s="25"/>
      <c r="G41" s="25">
        <f t="shared" ref="G41:G47" si="4">D41</f>
        <v>3</v>
      </c>
      <c r="H41" s="10"/>
      <c r="I41" s="7"/>
      <c r="J41" s="7"/>
      <c r="K41" s="7"/>
      <c r="N41" s="8"/>
      <c r="O41" s="21"/>
    </row>
    <row r="42" spans="1:15" s="3" customFormat="1" ht="22.5" x14ac:dyDescent="0.25">
      <c r="A42" s="9" t="s">
        <v>67</v>
      </c>
      <c r="B42" s="10" t="s">
        <v>288</v>
      </c>
      <c r="C42" s="11" t="s">
        <v>11</v>
      </c>
      <c r="D42" s="14">
        <v>0.03</v>
      </c>
      <c r="E42" s="13" t="s">
        <v>289</v>
      </c>
      <c r="F42" s="25"/>
      <c r="G42" s="25">
        <f t="shared" si="4"/>
        <v>0.03</v>
      </c>
      <c r="H42" s="10"/>
      <c r="I42" s="7"/>
      <c r="J42" s="7"/>
      <c r="K42" s="7"/>
      <c r="N42" s="8"/>
      <c r="O42" s="21"/>
    </row>
    <row r="43" spans="1:15" s="3" customFormat="1" ht="33.75" x14ac:dyDescent="0.25">
      <c r="A43" s="9" t="s">
        <v>68</v>
      </c>
      <c r="B43" s="10" t="s">
        <v>991</v>
      </c>
      <c r="C43" s="11" t="s">
        <v>11</v>
      </c>
      <c r="D43" s="14">
        <v>0.03</v>
      </c>
      <c r="E43" s="13" t="s">
        <v>992</v>
      </c>
      <c r="F43" s="25"/>
      <c r="G43" s="25">
        <f t="shared" si="4"/>
        <v>0.03</v>
      </c>
      <c r="H43" s="10"/>
      <c r="I43" s="7"/>
      <c r="J43" s="7"/>
      <c r="K43" s="7"/>
      <c r="N43" s="8"/>
      <c r="O43" s="21"/>
    </row>
    <row r="44" spans="1:15" s="3" customFormat="1" ht="22.5" x14ac:dyDescent="0.25">
      <c r="A44" s="9" t="s">
        <v>69</v>
      </c>
      <c r="B44" s="10" t="s">
        <v>288</v>
      </c>
      <c r="C44" s="11" t="s">
        <v>11</v>
      </c>
      <c r="D44" s="14">
        <v>0.04</v>
      </c>
      <c r="E44" s="13" t="s">
        <v>289</v>
      </c>
      <c r="F44" s="25"/>
      <c r="G44" s="25">
        <f t="shared" si="4"/>
        <v>0.04</v>
      </c>
      <c r="H44" s="10"/>
      <c r="I44" s="7"/>
      <c r="J44" s="7"/>
      <c r="K44" s="7"/>
      <c r="N44" s="8"/>
      <c r="O44" s="21"/>
    </row>
    <row r="45" spans="1:15" s="3" customFormat="1" ht="33.75" x14ac:dyDescent="0.25">
      <c r="A45" s="9" t="s">
        <v>71</v>
      </c>
      <c r="B45" s="10" t="s">
        <v>991</v>
      </c>
      <c r="C45" s="11" t="s">
        <v>11</v>
      </c>
      <c r="D45" s="14">
        <v>0.04</v>
      </c>
      <c r="E45" s="13" t="s">
        <v>992</v>
      </c>
      <c r="F45" s="25"/>
      <c r="G45" s="25">
        <f t="shared" si="4"/>
        <v>0.04</v>
      </c>
      <c r="H45" s="10"/>
      <c r="I45" s="7"/>
      <c r="J45" s="7"/>
      <c r="K45" s="7"/>
      <c r="N45" s="8"/>
      <c r="O45" s="21"/>
    </row>
    <row r="46" spans="1:15" s="3" customFormat="1" ht="22.5" x14ac:dyDescent="0.25">
      <c r="A46" s="9" t="s">
        <v>73</v>
      </c>
      <c r="B46" s="10" t="s">
        <v>993</v>
      </c>
      <c r="C46" s="11" t="s">
        <v>8</v>
      </c>
      <c r="D46" s="12">
        <v>2</v>
      </c>
      <c r="E46" s="13" t="s">
        <v>994</v>
      </c>
      <c r="F46" s="25"/>
      <c r="G46" s="25">
        <f t="shared" si="4"/>
        <v>2</v>
      </c>
      <c r="H46" s="10"/>
      <c r="I46" s="7"/>
      <c r="J46" s="7"/>
      <c r="K46" s="7"/>
      <c r="N46" s="8"/>
      <c r="O46" s="21"/>
    </row>
    <row r="47" spans="1:15" s="3" customFormat="1" ht="22.5" x14ac:dyDescent="0.25">
      <c r="A47" s="9" t="s">
        <v>76</v>
      </c>
      <c r="B47" s="10" t="s">
        <v>995</v>
      </c>
      <c r="C47" s="11" t="s">
        <v>8</v>
      </c>
      <c r="D47" s="12">
        <v>2</v>
      </c>
      <c r="E47" s="13" t="s">
        <v>996</v>
      </c>
      <c r="F47" s="25"/>
      <c r="G47" s="25">
        <f t="shared" si="4"/>
        <v>2</v>
      </c>
      <c r="H47" s="10"/>
      <c r="I47" s="7"/>
      <c r="J47" s="7"/>
      <c r="K47" s="7"/>
      <c r="N47" s="8"/>
      <c r="O47" s="21"/>
    </row>
    <row r="48" spans="1:15" s="3" customFormat="1" ht="15" x14ac:dyDescent="0.25">
      <c r="A48" s="75" t="s">
        <v>997</v>
      </c>
      <c r="B48" s="76"/>
      <c r="C48" s="76"/>
      <c r="D48" s="76"/>
      <c r="E48" s="76"/>
      <c r="F48" s="76"/>
      <c r="G48" s="76"/>
      <c r="H48" s="77"/>
      <c r="I48" s="7"/>
      <c r="J48" s="7"/>
      <c r="K48" s="7"/>
      <c r="N48" s="8"/>
      <c r="O48" s="21" t="s">
        <v>997</v>
      </c>
    </row>
    <row r="49" spans="1:15" s="3" customFormat="1" ht="45" x14ac:dyDescent="0.25">
      <c r="A49" s="9" t="s">
        <v>77</v>
      </c>
      <c r="B49" s="10" t="s">
        <v>974</v>
      </c>
      <c r="C49" s="11" t="s">
        <v>11</v>
      </c>
      <c r="D49" s="14">
        <v>0.04</v>
      </c>
      <c r="E49" s="13" t="s">
        <v>975</v>
      </c>
      <c r="F49" s="25"/>
      <c r="G49" s="25">
        <f>D49</f>
        <v>0.04</v>
      </c>
      <c r="H49" s="10"/>
      <c r="I49" s="7"/>
      <c r="J49" s="7"/>
      <c r="K49" s="7"/>
      <c r="N49" s="8"/>
      <c r="O49" s="21"/>
    </row>
    <row r="50" spans="1:15" s="3" customFormat="1" ht="45" x14ac:dyDescent="0.25">
      <c r="A50" s="9" t="s">
        <v>998</v>
      </c>
      <c r="B50" s="10" t="s">
        <v>999</v>
      </c>
      <c r="C50" s="11" t="s">
        <v>8</v>
      </c>
      <c r="D50" s="12">
        <v>2</v>
      </c>
      <c r="E50" s="13" t="s">
        <v>1000</v>
      </c>
      <c r="F50" s="25"/>
      <c r="G50" s="63">
        <f>D50</f>
        <v>2</v>
      </c>
      <c r="H50" s="59" t="s">
        <v>2537</v>
      </c>
      <c r="I50" s="7"/>
      <c r="J50" s="7"/>
      <c r="K50" s="7"/>
      <c r="N50" s="8"/>
      <c r="O50" s="21"/>
    </row>
    <row r="51" spans="1:15" s="3" customFormat="1" ht="56.25" x14ac:dyDescent="0.25">
      <c r="A51" s="9" t="s">
        <v>1001</v>
      </c>
      <c r="B51" s="10" t="s">
        <v>976</v>
      </c>
      <c r="C51" s="11" t="s">
        <v>8</v>
      </c>
      <c r="D51" s="12">
        <v>2</v>
      </c>
      <c r="E51" s="13" t="s">
        <v>977</v>
      </c>
      <c r="F51" s="25"/>
      <c r="G51" s="63">
        <f>D51</f>
        <v>2</v>
      </c>
      <c r="H51" s="59" t="s">
        <v>2537</v>
      </c>
      <c r="I51" s="7"/>
      <c r="J51" s="7"/>
      <c r="K51" s="7"/>
      <c r="N51" s="8"/>
      <c r="O51" s="21"/>
    </row>
    <row r="52" spans="1:15" s="3" customFormat="1" ht="15" x14ac:dyDescent="0.25">
      <c r="A52" s="9" t="s">
        <v>85</v>
      </c>
      <c r="B52" s="10" t="s">
        <v>980</v>
      </c>
      <c r="C52" s="11" t="s">
        <v>11</v>
      </c>
      <c r="D52" s="14">
        <v>0.01</v>
      </c>
      <c r="E52" s="13" t="s">
        <v>981</v>
      </c>
      <c r="F52" s="25"/>
      <c r="G52" s="25">
        <f t="shared" ref="G52:G56" si="5">D52</f>
        <v>0.01</v>
      </c>
      <c r="H52" s="10"/>
      <c r="I52" s="7"/>
      <c r="J52" s="7"/>
      <c r="K52" s="7"/>
      <c r="N52" s="8"/>
      <c r="O52" s="21"/>
    </row>
    <row r="53" spans="1:15" s="3" customFormat="1" ht="45" x14ac:dyDescent="0.25">
      <c r="A53" s="9" t="s">
        <v>761</v>
      </c>
      <c r="B53" s="10" t="s">
        <v>982</v>
      </c>
      <c r="C53" s="11" t="s">
        <v>8</v>
      </c>
      <c r="D53" s="12">
        <v>1</v>
      </c>
      <c r="E53" s="13" t="s">
        <v>983</v>
      </c>
      <c r="F53" s="25"/>
      <c r="G53" s="63">
        <f>D53</f>
        <v>1</v>
      </c>
      <c r="H53" s="59" t="s">
        <v>2537</v>
      </c>
      <c r="I53" s="7"/>
      <c r="J53" s="7"/>
      <c r="K53" s="7"/>
      <c r="N53" s="8"/>
      <c r="O53" s="21"/>
    </row>
    <row r="54" spans="1:15" s="3" customFormat="1" ht="45" x14ac:dyDescent="0.25">
      <c r="A54" s="9" t="s">
        <v>90</v>
      </c>
      <c r="B54" s="10" t="s">
        <v>985</v>
      </c>
      <c r="C54" s="11" t="s">
        <v>8</v>
      </c>
      <c r="D54" s="12">
        <v>1</v>
      </c>
      <c r="E54" s="13" t="s">
        <v>986</v>
      </c>
      <c r="F54" s="25"/>
      <c r="G54" s="63">
        <f>D54</f>
        <v>1</v>
      </c>
      <c r="H54" s="59" t="s">
        <v>2537</v>
      </c>
      <c r="I54" s="7"/>
      <c r="J54" s="7"/>
      <c r="K54" s="7"/>
      <c r="N54" s="8"/>
      <c r="O54" s="21"/>
    </row>
    <row r="55" spans="1:15" s="3" customFormat="1" ht="33.75" x14ac:dyDescent="0.25">
      <c r="A55" s="9" t="s">
        <v>92</v>
      </c>
      <c r="B55" s="10" t="s">
        <v>987</v>
      </c>
      <c r="C55" s="11" t="s">
        <v>11</v>
      </c>
      <c r="D55" s="14">
        <v>0.02</v>
      </c>
      <c r="E55" s="13" t="s">
        <v>988</v>
      </c>
      <c r="F55" s="25"/>
      <c r="G55" s="25">
        <f t="shared" si="5"/>
        <v>0.02</v>
      </c>
      <c r="H55" s="10"/>
      <c r="I55" s="7"/>
      <c r="J55" s="7"/>
      <c r="K55" s="7"/>
      <c r="N55" s="8"/>
      <c r="O55" s="21"/>
    </row>
    <row r="56" spans="1:15" s="3" customFormat="1" ht="22.5" x14ac:dyDescent="0.25">
      <c r="A56" s="9" t="s">
        <v>710</v>
      </c>
      <c r="B56" s="10" t="s">
        <v>989</v>
      </c>
      <c r="C56" s="11" t="s">
        <v>8</v>
      </c>
      <c r="D56" s="12">
        <v>2</v>
      </c>
      <c r="E56" s="13" t="s">
        <v>990</v>
      </c>
      <c r="F56" s="25"/>
      <c r="G56" s="25">
        <f t="shared" si="5"/>
        <v>2</v>
      </c>
      <c r="H56" s="10"/>
      <c r="I56" s="7"/>
      <c r="J56" s="7"/>
      <c r="K56" s="7"/>
      <c r="N56" s="8"/>
      <c r="O56" s="21"/>
    </row>
    <row r="57" spans="1:15" s="3" customFormat="1" ht="15" x14ac:dyDescent="0.25">
      <c r="A57" s="75" t="s">
        <v>1002</v>
      </c>
      <c r="B57" s="76"/>
      <c r="C57" s="76"/>
      <c r="D57" s="76"/>
      <c r="E57" s="76"/>
      <c r="F57" s="76"/>
      <c r="G57" s="76"/>
      <c r="H57" s="77"/>
      <c r="I57" s="7"/>
      <c r="J57" s="7"/>
      <c r="K57" s="7"/>
      <c r="N57" s="8"/>
      <c r="O57" s="21" t="s">
        <v>1002</v>
      </c>
    </row>
    <row r="58" spans="1:15" s="3" customFormat="1" ht="45" x14ac:dyDescent="0.25">
      <c r="A58" s="9" t="s">
        <v>96</v>
      </c>
      <c r="B58" s="10" t="s">
        <v>974</v>
      </c>
      <c r="C58" s="11" t="s">
        <v>11</v>
      </c>
      <c r="D58" s="14">
        <v>0.06</v>
      </c>
      <c r="E58" s="13" t="s">
        <v>975</v>
      </c>
      <c r="F58" s="25"/>
      <c r="G58" s="25">
        <f>D58</f>
        <v>0.06</v>
      </c>
      <c r="H58" s="10"/>
      <c r="I58" s="7"/>
      <c r="J58" s="7"/>
      <c r="K58" s="7"/>
      <c r="N58" s="8"/>
      <c r="O58" s="21"/>
    </row>
    <row r="59" spans="1:15" s="3" customFormat="1" ht="45" x14ac:dyDescent="0.25">
      <c r="A59" s="9" t="s">
        <v>1003</v>
      </c>
      <c r="B59" s="10" t="s">
        <v>999</v>
      </c>
      <c r="C59" s="11" t="s">
        <v>8</v>
      </c>
      <c r="D59" s="12">
        <v>3</v>
      </c>
      <c r="E59" s="13" t="s">
        <v>1000</v>
      </c>
      <c r="F59" s="25"/>
      <c r="G59" s="63">
        <f>D59</f>
        <v>3</v>
      </c>
      <c r="H59" s="59" t="s">
        <v>2537</v>
      </c>
      <c r="I59" s="7"/>
      <c r="J59" s="7"/>
      <c r="K59" s="7"/>
      <c r="N59" s="8"/>
      <c r="O59" s="21"/>
    </row>
    <row r="60" spans="1:15" s="3" customFormat="1" ht="56.25" x14ac:dyDescent="0.25">
      <c r="A60" s="9" t="s">
        <v>101</v>
      </c>
      <c r="B60" s="10" t="s">
        <v>976</v>
      </c>
      <c r="C60" s="11" t="s">
        <v>8</v>
      </c>
      <c r="D60" s="12">
        <v>3</v>
      </c>
      <c r="E60" s="13" t="s">
        <v>977</v>
      </c>
      <c r="F60" s="25"/>
      <c r="G60" s="63">
        <f>D60</f>
        <v>3</v>
      </c>
      <c r="H60" s="59" t="s">
        <v>2537</v>
      </c>
      <c r="I60" s="7"/>
      <c r="J60" s="7"/>
      <c r="K60" s="7"/>
      <c r="N60" s="8"/>
      <c r="O60" s="21"/>
    </row>
    <row r="61" spans="1:15" s="3" customFormat="1" ht="15" x14ac:dyDescent="0.25">
      <c r="A61" s="9" t="s">
        <v>102</v>
      </c>
      <c r="B61" s="10" t="s">
        <v>980</v>
      </c>
      <c r="C61" s="11" t="s">
        <v>11</v>
      </c>
      <c r="D61" s="14">
        <v>0.05</v>
      </c>
      <c r="E61" s="13" t="s">
        <v>981</v>
      </c>
      <c r="F61" s="25"/>
      <c r="G61" s="25">
        <f t="shared" ref="G61:G68" si="6">D61</f>
        <v>0.05</v>
      </c>
      <c r="H61" s="10"/>
      <c r="I61" s="7"/>
      <c r="J61" s="7"/>
      <c r="K61" s="7"/>
      <c r="N61" s="8"/>
      <c r="O61" s="21"/>
    </row>
    <row r="62" spans="1:15" s="3" customFormat="1" ht="45" x14ac:dyDescent="0.25">
      <c r="A62" s="9" t="s">
        <v>105</v>
      </c>
      <c r="B62" s="10" t="s">
        <v>982</v>
      </c>
      <c r="C62" s="11" t="s">
        <v>8</v>
      </c>
      <c r="D62" s="12">
        <v>5</v>
      </c>
      <c r="E62" s="13" t="s">
        <v>983</v>
      </c>
      <c r="F62" s="25"/>
      <c r="G62" s="63">
        <f>D62</f>
        <v>5</v>
      </c>
      <c r="H62" s="59" t="s">
        <v>2537</v>
      </c>
      <c r="I62" s="7"/>
      <c r="J62" s="7"/>
      <c r="K62" s="7"/>
      <c r="N62" s="8"/>
      <c r="O62" s="21"/>
    </row>
    <row r="63" spans="1:15" s="3" customFormat="1" ht="45" x14ac:dyDescent="0.25">
      <c r="A63" s="9" t="s">
        <v>768</v>
      </c>
      <c r="B63" s="10" t="s">
        <v>985</v>
      </c>
      <c r="C63" s="11" t="s">
        <v>8</v>
      </c>
      <c r="D63" s="12">
        <v>5</v>
      </c>
      <c r="E63" s="13" t="s">
        <v>986</v>
      </c>
      <c r="F63" s="25"/>
      <c r="G63" s="63">
        <f>D63</f>
        <v>5</v>
      </c>
      <c r="H63" s="59" t="s">
        <v>2537</v>
      </c>
      <c r="I63" s="7"/>
      <c r="J63" s="7"/>
      <c r="K63" s="7"/>
      <c r="N63" s="8"/>
      <c r="O63" s="21"/>
    </row>
    <row r="64" spans="1:15" s="3" customFormat="1" ht="45" x14ac:dyDescent="0.25">
      <c r="A64" s="9" t="s">
        <v>108</v>
      </c>
      <c r="B64" s="10" t="s">
        <v>1004</v>
      </c>
      <c r="C64" s="11" t="s">
        <v>11</v>
      </c>
      <c r="D64" s="14">
        <v>0.04</v>
      </c>
      <c r="E64" s="13" t="s">
        <v>1005</v>
      </c>
      <c r="F64" s="25"/>
      <c r="G64" s="25">
        <f t="shared" si="6"/>
        <v>0.04</v>
      </c>
      <c r="H64" s="10"/>
      <c r="I64" s="7"/>
      <c r="J64" s="7"/>
      <c r="K64" s="7"/>
      <c r="N64" s="8"/>
      <c r="O64" s="21"/>
    </row>
    <row r="65" spans="1:15" s="3" customFormat="1" ht="45" x14ac:dyDescent="0.25">
      <c r="A65" s="9" t="s">
        <v>769</v>
      </c>
      <c r="B65" s="10" t="s">
        <v>1006</v>
      </c>
      <c r="C65" s="11" t="s">
        <v>8</v>
      </c>
      <c r="D65" s="12">
        <v>4</v>
      </c>
      <c r="E65" s="13" t="s">
        <v>1007</v>
      </c>
      <c r="F65" s="25"/>
      <c r="G65" s="63">
        <f>D65</f>
        <v>4</v>
      </c>
      <c r="H65" s="59" t="s">
        <v>2537</v>
      </c>
      <c r="I65" s="7"/>
      <c r="J65" s="7"/>
      <c r="K65" s="7"/>
      <c r="N65" s="8"/>
      <c r="O65" s="21"/>
    </row>
    <row r="66" spans="1:15" s="3" customFormat="1" ht="22.5" x14ac:dyDescent="0.25">
      <c r="A66" s="9" t="s">
        <v>115</v>
      </c>
      <c r="B66" s="10" t="s">
        <v>56</v>
      </c>
      <c r="C66" s="11" t="s">
        <v>8</v>
      </c>
      <c r="D66" s="12">
        <v>4</v>
      </c>
      <c r="E66" s="13" t="s">
        <v>57</v>
      </c>
      <c r="F66" s="25"/>
      <c r="G66" s="25">
        <f t="shared" si="6"/>
        <v>4</v>
      </c>
      <c r="H66" s="10"/>
      <c r="I66" s="7"/>
      <c r="J66" s="7"/>
      <c r="K66" s="7"/>
      <c r="N66" s="8"/>
      <c r="O66" s="21"/>
    </row>
    <row r="67" spans="1:15" s="3" customFormat="1" ht="22.5" x14ac:dyDescent="0.25">
      <c r="A67" s="9" t="s">
        <v>1008</v>
      </c>
      <c r="B67" s="10" t="s">
        <v>1009</v>
      </c>
      <c r="C67" s="11" t="s">
        <v>8</v>
      </c>
      <c r="D67" s="12">
        <v>4</v>
      </c>
      <c r="E67" s="13" t="s">
        <v>1010</v>
      </c>
      <c r="F67" s="41">
        <f>D67</f>
        <v>4</v>
      </c>
      <c r="G67" s="57" t="s">
        <v>2491</v>
      </c>
      <c r="H67" s="10"/>
      <c r="I67" s="7"/>
      <c r="J67" s="7"/>
      <c r="K67" s="7"/>
      <c r="N67" s="8"/>
      <c r="O67" s="21"/>
    </row>
    <row r="68" spans="1:15" s="3" customFormat="1" ht="22.5" x14ac:dyDescent="0.25">
      <c r="A68" s="9" t="s">
        <v>122</v>
      </c>
      <c r="B68" s="10" t="s">
        <v>267</v>
      </c>
      <c r="C68" s="11" t="s">
        <v>8</v>
      </c>
      <c r="D68" s="12">
        <v>4</v>
      </c>
      <c r="E68" s="13" t="s">
        <v>268</v>
      </c>
      <c r="F68" s="25"/>
      <c r="G68" s="25">
        <f t="shared" si="6"/>
        <v>4</v>
      </c>
      <c r="H68" s="10"/>
      <c r="I68" s="7"/>
      <c r="J68" s="7"/>
      <c r="K68" s="7"/>
      <c r="N68" s="8"/>
      <c r="O68" s="21"/>
    </row>
    <row r="69" spans="1:15" s="3" customFormat="1" ht="33.75" x14ac:dyDescent="0.25">
      <c r="A69" s="9" t="s">
        <v>125</v>
      </c>
      <c r="B69" s="10" t="s">
        <v>1011</v>
      </c>
      <c r="C69" s="11" t="s">
        <v>8</v>
      </c>
      <c r="D69" s="12">
        <v>4</v>
      </c>
      <c r="E69" s="13" t="s">
        <v>1012</v>
      </c>
      <c r="F69" s="41">
        <f>D69</f>
        <v>4</v>
      </c>
      <c r="G69" s="25"/>
      <c r="H69" s="10"/>
      <c r="I69" s="7"/>
      <c r="J69" s="7"/>
      <c r="K69" s="7"/>
      <c r="N69" s="8"/>
      <c r="O69" s="21"/>
    </row>
    <row r="70" spans="1:15" s="3" customFormat="1" ht="33.75" x14ac:dyDescent="0.25">
      <c r="A70" s="9" t="s">
        <v>127</v>
      </c>
      <c r="B70" s="10" t="s">
        <v>987</v>
      </c>
      <c r="C70" s="11" t="s">
        <v>11</v>
      </c>
      <c r="D70" s="14">
        <v>0.08</v>
      </c>
      <c r="E70" s="13" t="s">
        <v>988</v>
      </c>
      <c r="F70" s="25"/>
      <c r="G70" s="25">
        <f>D70</f>
        <v>0.08</v>
      </c>
      <c r="H70" s="10"/>
      <c r="I70" s="7"/>
      <c r="J70" s="7"/>
      <c r="K70" s="7"/>
      <c r="N70" s="8"/>
      <c r="O70" s="21"/>
    </row>
    <row r="71" spans="1:15" s="3" customFormat="1" ht="22.5" x14ac:dyDescent="0.25">
      <c r="A71" s="9" t="s">
        <v>775</v>
      </c>
      <c r="B71" s="10" t="s">
        <v>989</v>
      </c>
      <c r="C71" s="11" t="s">
        <v>8</v>
      </c>
      <c r="D71" s="12">
        <v>8</v>
      </c>
      <c r="E71" s="13" t="s">
        <v>990</v>
      </c>
      <c r="F71" s="25"/>
      <c r="G71" s="25">
        <f t="shared" ref="G71:G77" si="7">D71</f>
        <v>8</v>
      </c>
      <c r="H71" s="10"/>
      <c r="I71" s="7"/>
      <c r="J71" s="7"/>
      <c r="K71" s="7"/>
      <c r="N71" s="8"/>
      <c r="O71" s="21"/>
    </row>
    <row r="72" spans="1:15" s="3" customFormat="1" ht="22.5" x14ac:dyDescent="0.25">
      <c r="A72" s="9" t="s">
        <v>776</v>
      </c>
      <c r="B72" s="10" t="s">
        <v>288</v>
      </c>
      <c r="C72" s="11" t="s">
        <v>11</v>
      </c>
      <c r="D72" s="14">
        <v>0.06</v>
      </c>
      <c r="E72" s="13" t="s">
        <v>289</v>
      </c>
      <c r="F72" s="25"/>
      <c r="G72" s="25">
        <f t="shared" si="7"/>
        <v>0.06</v>
      </c>
      <c r="H72" s="10"/>
      <c r="I72" s="7"/>
      <c r="J72" s="7"/>
      <c r="K72" s="7"/>
      <c r="N72" s="8"/>
      <c r="O72" s="21"/>
    </row>
    <row r="73" spans="1:15" s="3" customFormat="1" ht="33.75" x14ac:dyDescent="0.25">
      <c r="A73" s="9" t="s">
        <v>1013</v>
      </c>
      <c r="B73" s="10" t="s">
        <v>991</v>
      </c>
      <c r="C73" s="11" t="s">
        <v>11</v>
      </c>
      <c r="D73" s="14">
        <v>0.06</v>
      </c>
      <c r="E73" s="13" t="s">
        <v>992</v>
      </c>
      <c r="F73" s="25"/>
      <c r="G73" s="25">
        <f t="shared" si="7"/>
        <v>0.06</v>
      </c>
      <c r="H73" s="10"/>
      <c r="I73" s="7"/>
      <c r="J73" s="7"/>
      <c r="K73" s="7"/>
      <c r="N73" s="8"/>
      <c r="O73" s="21"/>
    </row>
    <row r="74" spans="1:15" s="3" customFormat="1" ht="22.5" x14ac:dyDescent="0.25">
      <c r="A74" s="9" t="s">
        <v>1014</v>
      </c>
      <c r="B74" s="10" t="s">
        <v>288</v>
      </c>
      <c r="C74" s="11" t="s">
        <v>11</v>
      </c>
      <c r="D74" s="14">
        <v>0.08</v>
      </c>
      <c r="E74" s="13" t="s">
        <v>289</v>
      </c>
      <c r="F74" s="25"/>
      <c r="G74" s="25">
        <f t="shared" si="7"/>
        <v>0.08</v>
      </c>
      <c r="H74" s="10"/>
      <c r="I74" s="7"/>
      <c r="J74" s="7"/>
      <c r="K74" s="7"/>
      <c r="N74" s="8"/>
      <c r="O74" s="21"/>
    </row>
    <row r="75" spans="1:15" s="3" customFormat="1" ht="33.75" x14ac:dyDescent="0.25">
      <c r="A75" s="9" t="s">
        <v>133</v>
      </c>
      <c r="B75" s="10" t="s">
        <v>991</v>
      </c>
      <c r="C75" s="11" t="s">
        <v>11</v>
      </c>
      <c r="D75" s="14">
        <v>0.08</v>
      </c>
      <c r="E75" s="13" t="s">
        <v>992</v>
      </c>
      <c r="F75" s="25"/>
      <c r="G75" s="25">
        <f t="shared" si="7"/>
        <v>0.08</v>
      </c>
      <c r="H75" s="10"/>
      <c r="I75" s="7"/>
      <c r="J75" s="7"/>
      <c r="K75" s="7"/>
      <c r="N75" s="8"/>
      <c r="O75" s="21"/>
    </row>
    <row r="76" spans="1:15" s="3" customFormat="1" ht="22.5" x14ac:dyDescent="0.25">
      <c r="A76" s="9" t="s">
        <v>777</v>
      </c>
      <c r="B76" s="10" t="s">
        <v>993</v>
      </c>
      <c r="C76" s="11" t="s">
        <v>8</v>
      </c>
      <c r="D76" s="12">
        <v>4</v>
      </c>
      <c r="E76" s="13" t="s">
        <v>994</v>
      </c>
      <c r="F76" s="25"/>
      <c r="G76" s="25">
        <f t="shared" si="7"/>
        <v>4</v>
      </c>
      <c r="H76" s="10"/>
      <c r="I76" s="7"/>
      <c r="J76" s="7"/>
      <c r="K76" s="7"/>
      <c r="N76" s="8"/>
      <c r="O76" s="21"/>
    </row>
    <row r="77" spans="1:15" s="3" customFormat="1" ht="22.5" x14ac:dyDescent="0.25">
      <c r="A77" s="9" t="s">
        <v>136</v>
      </c>
      <c r="B77" s="10" t="s">
        <v>995</v>
      </c>
      <c r="C77" s="11" t="s">
        <v>8</v>
      </c>
      <c r="D77" s="12">
        <v>4</v>
      </c>
      <c r="E77" s="13" t="s">
        <v>996</v>
      </c>
      <c r="F77" s="25"/>
      <c r="G77" s="25">
        <f t="shared" si="7"/>
        <v>4</v>
      </c>
      <c r="H77" s="10"/>
      <c r="I77" s="7"/>
      <c r="J77" s="7"/>
      <c r="K77" s="7"/>
      <c r="N77" s="8"/>
      <c r="O77" s="21"/>
    </row>
    <row r="78" spans="1:15" s="3" customFormat="1" ht="15" x14ac:dyDescent="0.25">
      <c r="A78" s="75" t="s">
        <v>1015</v>
      </c>
      <c r="B78" s="76"/>
      <c r="C78" s="76"/>
      <c r="D78" s="76"/>
      <c r="E78" s="76"/>
      <c r="F78" s="76"/>
      <c r="G78" s="76"/>
      <c r="H78" s="77"/>
      <c r="I78" s="7"/>
      <c r="J78" s="7"/>
      <c r="K78" s="7"/>
      <c r="N78" s="8"/>
      <c r="O78" s="21" t="s">
        <v>1015</v>
      </c>
    </row>
    <row r="79" spans="1:15" s="3" customFormat="1" ht="33.75" x14ac:dyDescent="0.25">
      <c r="A79" s="9" t="s">
        <v>140</v>
      </c>
      <c r="B79" s="10" t="s">
        <v>967</v>
      </c>
      <c r="C79" s="11" t="s">
        <v>11</v>
      </c>
      <c r="D79" s="14">
        <v>0.02</v>
      </c>
      <c r="E79" s="13" t="s">
        <v>968</v>
      </c>
      <c r="F79" s="25"/>
      <c r="G79" s="25">
        <f>D79</f>
        <v>0.02</v>
      </c>
      <c r="H79" s="10"/>
      <c r="I79" s="7"/>
      <c r="J79" s="7"/>
      <c r="K79" s="7"/>
      <c r="N79" s="8"/>
      <c r="O79" s="21"/>
    </row>
    <row r="80" spans="1:15" s="3" customFormat="1" ht="78.75" x14ac:dyDescent="0.25">
      <c r="A80" s="9" t="s">
        <v>1016</v>
      </c>
      <c r="B80" s="10" t="s">
        <v>2477</v>
      </c>
      <c r="C80" s="11" t="s">
        <v>8</v>
      </c>
      <c r="D80" s="12">
        <v>2</v>
      </c>
      <c r="E80" s="13" t="s">
        <v>1017</v>
      </c>
      <c r="F80" s="25"/>
      <c r="G80" s="63">
        <f>D80</f>
        <v>2</v>
      </c>
      <c r="H80" s="43" t="s">
        <v>2538</v>
      </c>
      <c r="I80" s="7"/>
      <c r="J80" s="7"/>
      <c r="K80" s="7"/>
      <c r="N80" s="8"/>
      <c r="O80" s="21"/>
    </row>
    <row r="81" spans="1:15" s="3" customFormat="1" ht="15" x14ac:dyDescent="0.25">
      <c r="A81" s="9" t="s">
        <v>146</v>
      </c>
      <c r="B81" s="10" t="s">
        <v>978</v>
      </c>
      <c r="C81" s="11" t="s">
        <v>954</v>
      </c>
      <c r="D81" s="12">
        <v>2</v>
      </c>
      <c r="E81" s="13" t="s">
        <v>979</v>
      </c>
      <c r="F81" s="41">
        <f>D81</f>
        <v>2</v>
      </c>
      <c r="G81" s="57" t="s">
        <v>2491</v>
      </c>
      <c r="H81" s="10"/>
      <c r="I81" s="7"/>
      <c r="J81" s="7"/>
      <c r="K81" s="7"/>
      <c r="N81" s="8"/>
      <c r="O81" s="21"/>
    </row>
    <row r="82" spans="1:15" s="3" customFormat="1" ht="22.5" x14ac:dyDescent="0.25">
      <c r="A82" s="9" t="s">
        <v>148</v>
      </c>
      <c r="B82" s="10" t="s">
        <v>288</v>
      </c>
      <c r="C82" s="11" t="s">
        <v>11</v>
      </c>
      <c r="D82" s="14">
        <v>0.04</v>
      </c>
      <c r="E82" s="13" t="s">
        <v>289</v>
      </c>
      <c r="F82" s="25"/>
      <c r="G82" s="25">
        <f t="shared" ref="G82:G84" si="8">D82</f>
        <v>0.04</v>
      </c>
      <c r="H82" s="10"/>
      <c r="I82" s="7"/>
      <c r="J82" s="7"/>
      <c r="K82" s="7"/>
      <c r="N82" s="8"/>
      <c r="O82" s="21"/>
    </row>
    <row r="83" spans="1:15" s="3" customFormat="1" ht="33.75" x14ac:dyDescent="0.25">
      <c r="A83" s="9" t="s">
        <v>1018</v>
      </c>
      <c r="B83" s="10" t="s">
        <v>991</v>
      </c>
      <c r="C83" s="11" t="s">
        <v>11</v>
      </c>
      <c r="D83" s="14">
        <v>0.04</v>
      </c>
      <c r="E83" s="13" t="s">
        <v>992</v>
      </c>
      <c r="F83" s="25"/>
      <c r="G83" s="25">
        <f t="shared" si="8"/>
        <v>0.04</v>
      </c>
      <c r="H83" s="10"/>
      <c r="I83" s="7"/>
      <c r="J83" s="7"/>
      <c r="K83" s="7"/>
      <c r="N83" s="8"/>
      <c r="O83" s="21"/>
    </row>
    <row r="84" spans="1:15" s="3" customFormat="1" ht="22.5" x14ac:dyDescent="0.25">
      <c r="A84" s="9" t="s">
        <v>152</v>
      </c>
      <c r="B84" s="10" t="s">
        <v>288</v>
      </c>
      <c r="C84" s="11" t="s">
        <v>11</v>
      </c>
      <c r="D84" s="14">
        <v>0.04</v>
      </c>
      <c r="E84" s="13" t="s">
        <v>289</v>
      </c>
      <c r="F84" s="25"/>
      <c r="G84" s="25">
        <f t="shared" si="8"/>
        <v>0.04</v>
      </c>
      <c r="H84" s="10"/>
      <c r="I84" s="7"/>
      <c r="J84" s="7"/>
      <c r="K84" s="7"/>
      <c r="N84" s="8"/>
      <c r="O84" s="21"/>
    </row>
    <row r="85" spans="1:15" s="3" customFormat="1" ht="33.75" x14ac:dyDescent="0.25">
      <c r="A85" s="9" t="s">
        <v>155</v>
      </c>
      <c r="B85" s="10" t="s">
        <v>991</v>
      </c>
      <c r="C85" s="11" t="s">
        <v>11</v>
      </c>
      <c r="D85" s="14">
        <v>0.04</v>
      </c>
      <c r="E85" s="13" t="s">
        <v>992</v>
      </c>
      <c r="F85" s="25"/>
      <c r="G85" s="25">
        <f t="shared" ref="G85:G87" si="9">D85</f>
        <v>0.04</v>
      </c>
      <c r="H85" s="10"/>
      <c r="I85" s="7"/>
      <c r="J85" s="7"/>
      <c r="K85" s="7"/>
      <c r="N85" s="8"/>
      <c r="O85" s="21"/>
    </row>
    <row r="86" spans="1:15" s="3" customFormat="1" ht="22.5" x14ac:dyDescent="0.25">
      <c r="A86" s="9" t="s">
        <v>781</v>
      </c>
      <c r="B86" s="10" t="s">
        <v>993</v>
      </c>
      <c r="C86" s="11" t="s">
        <v>8</v>
      </c>
      <c r="D86" s="12">
        <v>2</v>
      </c>
      <c r="E86" s="13" t="s">
        <v>994</v>
      </c>
      <c r="F86" s="25"/>
      <c r="G86" s="25">
        <f t="shared" si="9"/>
        <v>2</v>
      </c>
      <c r="H86" s="10"/>
      <c r="I86" s="7"/>
      <c r="J86" s="7"/>
      <c r="K86" s="7"/>
      <c r="N86" s="8"/>
      <c r="O86" s="21"/>
    </row>
    <row r="87" spans="1:15" s="3" customFormat="1" ht="22.5" x14ac:dyDescent="0.25">
      <c r="A87" s="9" t="s">
        <v>159</v>
      </c>
      <c r="B87" s="10" t="s">
        <v>995</v>
      </c>
      <c r="C87" s="11" t="s">
        <v>8</v>
      </c>
      <c r="D87" s="12">
        <v>2</v>
      </c>
      <c r="E87" s="13" t="s">
        <v>996</v>
      </c>
      <c r="F87" s="25"/>
      <c r="G87" s="25">
        <f t="shared" si="9"/>
        <v>2</v>
      </c>
      <c r="H87" s="10"/>
      <c r="I87" s="7"/>
      <c r="J87" s="7"/>
      <c r="K87" s="7"/>
      <c r="N87" s="8"/>
      <c r="O87" s="21"/>
    </row>
    <row r="88" spans="1:15" s="3" customFormat="1" ht="15" x14ac:dyDescent="0.25">
      <c r="A88" s="75" t="s">
        <v>1019</v>
      </c>
      <c r="B88" s="76"/>
      <c r="C88" s="76"/>
      <c r="D88" s="76"/>
      <c r="E88" s="76"/>
      <c r="F88" s="76"/>
      <c r="G88" s="76"/>
      <c r="H88" s="77"/>
      <c r="I88" s="7"/>
      <c r="J88" s="7"/>
      <c r="K88" s="7"/>
      <c r="N88" s="8"/>
      <c r="O88" s="21" t="s">
        <v>1019</v>
      </c>
    </row>
    <row r="89" spans="1:15" s="3" customFormat="1" ht="33.75" x14ac:dyDescent="0.25">
      <c r="A89" s="9" t="s">
        <v>1020</v>
      </c>
      <c r="B89" s="10" t="s">
        <v>1021</v>
      </c>
      <c r="C89" s="11" t="s">
        <v>8</v>
      </c>
      <c r="D89" s="12">
        <v>1</v>
      </c>
      <c r="E89" s="13" t="s">
        <v>1022</v>
      </c>
      <c r="F89" s="25"/>
      <c r="G89" s="25">
        <f>D89</f>
        <v>1</v>
      </c>
      <c r="H89" s="10"/>
      <c r="I89" s="7"/>
      <c r="J89" s="7"/>
      <c r="K89" s="7"/>
      <c r="N89" s="8"/>
      <c r="O89" s="21"/>
    </row>
    <row r="90" spans="1:15" s="3" customFormat="1" ht="45" x14ac:dyDescent="0.25">
      <c r="A90" s="9" t="s">
        <v>162</v>
      </c>
      <c r="B90" s="10" t="s">
        <v>1023</v>
      </c>
      <c r="C90" s="11" t="s">
        <v>11</v>
      </c>
      <c r="D90" s="14">
        <v>0.25</v>
      </c>
      <c r="E90" s="13" t="s">
        <v>1024</v>
      </c>
      <c r="F90" s="25"/>
      <c r="G90" s="25">
        <f>D90</f>
        <v>0.25</v>
      </c>
      <c r="H90" s="10"/>
      <c r="I90" s="7"/>
      <c r="J90" s="7"/>
      <c r="K90" s="7"/>
      <c r="N90" s="8"/>
      <c r="O90" s="21"/>
    </row>
    <row r="91" spans="1:15" s="3" customFormat="1" ht="45" x14ac:dyDescent="0.25">
      <c r="A91" s="9" t="s">
        <v>165</v>
      </c>
      <c r="B91" s="10" t="s">
        <v>1025</v>
      </c>
      <c r="C91" s="11" t="s">
        <v>8</v>
      </c>
      <c r="D91" s="12">
        <v>1</v>
      </c>
      <c r="E91" s="13" t="s">
        <v>1026</v>
      </c>
      <c r="F91" s="41">
        <f>D91</f>
        <v>1</v>
      </c>
      <c r="G91" s="25"/>
      <c r="H91" s="10"/>
      <c r="I91" s="7"/>
      <c r="J91" s="7"/>
      <c r="K91" s="7"/>
      <c r="N91" s="8"/>
      <c r="O91" s="21"/>
    </row>
    <row r="92" spans="1:15" s="3" customFormat="1" ht="45" x14ac:dyDescent="0.25">
      <c r="A92" s="9" t="s">
        <v>166</v>
      </c>
      <c r="B92" s="10" t="s">
        <v>1027</v>
      </c>
      <c r="C92" s="11" t="s">
        <v>8</v>
      </c>
      <c r="D92" s="12">
        <v>1</v>
      </c>
      <c r="E92" s="13" t="s">
        <v>1028</v>
      </c>
      <c r="F92" s="25"/>
      <c r="G92" s="25">
        <f>D92</f>
        <v>1</v>
      </c>
      <c r="H92" s="10"/>
      <c r="I92" s="7"/>
      <c r="J92" s="7"/>
      <c r="K92" s="7"/>
      <c r="N92" s="8"/>
      <c r="O92" s="21"/>
    </row>
    <row r="93" spans="1:15" s="3" customFormat="1" ht="33.75" x14ac:dyDescent="0.25">
      <c r="A93" s="9" t="s">
        <v>1029</v>
      </c>
      <c r="B93" s="10" t="s">
        <v>1030</v>
      </c>
      <c r="C93" s="11" t="s">
        <v>11</v>
      </c>
      <c r="D93" s="14">
        <v>0.56000000000000005</v>
      </c>
      <c r="E93" s="13" t="s">
        <v>1031</v>
      </c>
      <c r="F93" s="25"/>
      <c r="G93" s="25">
        <f t="shared" ref="G93:G98" si="10">D93</f>
        <v>0.56000000000000005</v>
      </c>
      <c r="H93" s="10"/>
      <c r="I93" s="7"/>
      <c r="J93" s="7"/>
      <c r="K93" s="7"/>
      <c r="N93" s="8"/>
      <c r="O93" s="21"/>
    </row>
    <row r="94" spans="1:15" s="3" customFormat="1" ht="33.75" x14ac:dyDescent="0.25">
      <c r="A94" s="9" t="s">
        <v>1032</v>
      </c>
      <c r="B94" s="10" t="s">
        <v>1033</v>
      </c>
      <c r="C94" s="11" t="s">
        <v>11</v>
      </c>
      <c r="D94" s="14">
        <v>0.15</v>
      </c>
      <c r="E94" s="13" t="s">
        <v>1034</v>
      </c>
      <c r="F94" s="25"/>
      <c r="G94" s="25">
        <f t="shared" si="10"/>
        <v>0.15</v>
      </c>
      <c r="H94" s="10"/>
      <c r="I94" s="7"/>
      <c r="J94" s="7"/>
      <c r="K94" s="7"/>
      <c r="N94" s="8"/>
      <c r="O94" s="21"/>
    </row>
    <row r="95" spans="1:15" s="3" customFormat="1" ht="33.75" x14ac:dyDescent="0.25">
      <c r="A95" s="9" t="s">
        <v>783</v>
      </c>
      <c r="B95" s="10" t="s">
        <v>1035</v>
      </c>
      <c r="C95" s="11" t="s">
        <v>11</v>
      </c>
      <c r="D95" s="14">
        <v>0.08</v>
      </c>
      <c r="E95" s="13" t="s">
        <v>1036</v>
      </c>
      <c r="F95" s="25"/>
      <c r="G95" s="25">
        <f t="shared" si="10"/>
        <v>0.08</v>
      </c>
      <c r="H95" s="10"/>
      <c r="I95" s="7"/>
      <c r="J95" s="7"/>
      <c r="K95" s="7"/>
      <c r="N95" s="8"/>
      <c r="O95" s="21"/>
    </row>
    <row r="96" spans="1:15" s="3" customFormat="1" ht="33.75" x14ac:dyDescent="0.25">
      <c r="A96" s="9" t="s">
        <v>171</v>
      </c>
      <c r="B96" s="10" t="s">
        <v>1037</v>
      </c>
      <c r="C96" s="11" t="s">
        <v>11</v>
      </c>
      <c r="D96" s="14">
        <v>0.15</v>
      </c>
      <c r="E96" s="13" t="s">
        <v>1038</v>
      </c>
      <c r="F96" s="25"/>
      <c r="G96" s="25">
        <f t="shared" si="10"/>
        <v>0.15</v>
      </c>
      <c r="H96" s="10"/>
      <c r="I96" s="7"/>
      <c r="J96" s="7"/>
      <c r="K96" s="7"/>
      <c r="N96" s="8"/>
      <c r="O96" s="21"/>
    </row>
    <row r="97" spans="1:15" s="3" customFormat="1" ht="33.75" x14ac:dyDescent="0.25">
      <c r="A97" s="9" t="s">
        <v>174</v>
      </c>
      <c r="B97" s="10" t="s">
        <v>1039</v>
      </c>
      <c r="C97" s="11" t="s">
        <v>11</v>
      </c>
      <c r="D97" s="14">
        <v>0.05</v>
      </c>
      <c r="E97" s="13" t="s">
        <v>1040</v>
      </c>
      <c r="F97" s="25"/>
      <c r="G97" s="25">
        <f t="shared" si="10"/>
        <v>0.05</v>
      </c>
      <c r="H97" s="10"/>
      <c r="I97" s="7"/>
      <c r="J97" s="7"/>
      <c r="K97" s="7"/>
      <c r="N97" s="8"/>
      <c r="O97" s="21"/>
    </row>
    <row r="98" spans="1:15" s="3" customFormat="1" ht="33.75" x14ac:dyDescent="0.25">
      <c r="A98" s="9" t="s">
        <v>177</v>
      </c>
      <c r="B98" s="10" t="s">
        <v>1041</v>
      </c>
      <c r="C98" s="11" t="s">
        <v>11</v>
      </c>
      <c r="D98" s="14">
        <v>0.05</v>
      </c>
      <c r="E98" s="13" t="s">
        <v>1024</v>
      </c>
      <c r="F98" s="25"/>
      <c r="G98" s="25">
        <f t="shared" si="10"/>
        <v>0.05</v>
      </c>
      <c r="H98" s="10"/>
      <c r="I98" s="7"/>
      <c r="J98" s="7"/>
      <c r="K98" s="7"/>
      <c r="N98" s="8"/>
      <c r="O98" s="21"/>
    </row>
    <row r="99" spans="1:15" s="3" customFormat="1" ht="22.5" x14ac:dyDescent="0.25">
      <c r="A99" s="9" t="s">
        <v>788</v>
      </c>
      <c r="B99" s="10" t="s">
        <v>1042</v>
      </c>
      <c r="C99" s="11" t="s">
        <v>8</v>
      </c>
      <c r="D99" s="12">
        <v>1</v>
      </c>
      <c r="E99" s="13" t="s">
        <v>1043</v>
      </c>
      <c r="F99" s="41">
        <f>D99</f>
        <v>1</v>
      </c>
      <c r="G99" s="25"/>
      <c r="H99" s="10"/>
      <c r="I99" s="7"/>
      <c r="J99" s="7"/>
      <c r="K99" s="7"/>
      <c r="N99" s="8"/>
      <c r="O99" s="21"/>
    </row>
    <row r="100" spans="1:15" s="3" customFormat="1" ht="33.75" x14ac:dyDescent="0.25">
      <c r="A100" s="9" t="s">
        <v>1044</v>
      </c>
      <c r="B100" s="10" t="s">
        <v>1045</v>
      </c>
      <c r="C100" s="11" t="s">
        <v>91</v>
      </c>
      <c r="D100" s="12">
        <v>1</v>
      </c>
      <c r="E100" s="13" t="s">
        <v>1046</v>
      </c>
      <c r="F100" s="41">
        <f t="shared" ref="F100:F146" si="11">D100</f>
        <v>1</v>
      </c>
      <c r="G100" s="25"/>
      <c r="H100" s="10"/>
      <c r="I100" s="7"/>
      <c r="J100" s="7"/>
      <c r="K100" s="7"/>
      <c r="N100" s="8"/>
      <c r="O100" s="21"/>
    </row>
    <row r="101" spans="1:15" s="3" customFormat="1" ht="33.75" x14ac:dyDescent="0.25">
      <c r="A101" s="9" t="s">
        <v>789</v>
      </c>
      <c r="B101" s="10" t="s">
        <v>1047</v>
      </c>
      <c r="C101" s="11" t="s">
        <v>954</v>
      </c>
      <c r="D101" s="12">
        <v>1</v>
      </c>
      <c r="E101" s="13" t="s">
        <v>1046</v>
      </c>
      <c r="F101" s="41">
        <f t="shared" si="11"/>
        <v>1</v>
      </c>
      <c r="G101" s="25"/>
      <c r="H101" s="10"/>
      <c r="I101" s="7"/>
      <c r="J101" s="7"/>
      <c r="K101" s="7"/>
      <c r="N101" s="8"/>
      <c r="O101" s="21"/>
    </row>
    <row r="102" spans="1:15" s="3" customFormat="1" ht="22.5" x14ac:dyDescent="0.25">
      <c r="A102" s="9" t="s">
        <v>188</v>
      </c>
      <c r="B102" s="10" t="s">
        <v>1048</v>
      </c>
      <c r="C102" s="11" t="s">
        <v>91</v>
      </c>
      <c r="D102" s="12">
        <v>1</v>
      </c>
      <c r="E102" s="13" t="s">
        <v>1046</v>
      </c>
      <c r="F102" s="41">
        <f t="shared" si="11"/>
        <v>1</v>
      </c>
      <c r="G102" s="25"/>
      <c r="H102" s="10"/>
      <c r="I102" s="7"/>
      <c r="J102" s="7"/>
      <c r="K102" s="7"/>
      <c r="N102" s="8"/>
      <c r="O102" s="21"/>
    </row>
    <row r="103" spans="1:15" s="3" customFormat="1" ht="33.75" x14ac:dyDescent="0.25">
      <c r="A103" s="9" t="s">
        <v>1049</v>
      </c>
      <c r="B103" s="10" t="s">
        <v>1050</v>
      </c>
      <c r="C103" s="11" t="s">
        <v>8</v>
      </c>
      <c r="D103" s="12">
        <v>1</v>
      </c>
      <c r="E103" s="13" t="s">
        <v>1046</v>
      </c>
      <c r="F103" s="41">
        <f t="shared" si="11"/>
        <v>1</v>
      </c>
      <c r="G103" s="25"/>
      <c r="H103" s="10"/>
      <c r="I103" s="7"/>
      <c r="J103" s="7"/>
      <c r="K103" s="7"/>
      <c r="N103" s="8"/>
      <c r="O103" s="21"/>
    </row>
    <row r="104" spans="1:15" s="3" customFormat="1" ht="22.5" x14ac:dyDescent="0.25">
      <c r="A104" s="9" t="s">
        <v>190</v>
      </c>
      <c r="B104" s="10" t="s">
        <v>1051</v>
      </c>
      <c r="C104" s="11" t="s">
        <v>954</v>
      </c>
      <c r="D104" s="12">
        <v>2</v>
      </c>
      <c r="E104" s="13" t="s">
        <v>1046</v>
      </c>
      <c r="F104" s="41">
        <f t="shared" si="11"/>
        <v>2</v>
      </c>
      <c r="G104" s="25"/>
      <c r="H104" s="10"/>
      <c r="I104" s="7"/>
      <c r="J104" s="7"/>
      <c r="K104" s="7"/>
      <c r="N104" s="8"/>
      <c r="O104" s="21"/>
    </row>
    <row r="105" spans="1:15" s="3" customFormat="1" ht="33.75" x14ac:dyDescent="0.25">
      <c r="A105" s="9" t="s">
        <v>191</v>
      </c>
      <c r="B105" s="10" t="s">
        <v>1052</v>
      </c>
      <c r="C105" s="11" t="s">
        <v>8</v>
      </c>
      <c r="D105" s="12">
        <v>1</v>
      </c>
      <c r="E105" s="13" t="s">
        <v>1046</v>
      </c>
      <c r="F105" s="41">
        <f t="shared" si="11"/>
        <v>1</v>
      </c>
      <c r="G105" s="25"/>
      <c r="H105" s="10"/>
      <c r="I105" s="7"/>
      <c r="J105" s="7"/>
      <c r="K105" s="7"/>
      <c r="N105" s="8"/>
      <c r="O105" s="21"/>
    </row>
    <row r="106" spans="1:15" s="3" customFormat="1" ht="33.75" x14ac:dyDescent="0.25">
      <c r="A106" s="9" t="s">
        <v>192</v>
      </c>
      <c r="B106" s="10" t="s">
        <v>1053</v>
      </c>
      <c r="C106" s="11" t="s">
        <v>8</v>
      </c>
      <c r="D106" s="12">
        <v>1</v>
      </c>
      <c r="E106" s="13" t="s">
        <v>1046</v>
      </c>
      <c r="F106" s="41">
        <f t="shared" si="11"/>
        <v>1</v>
      </c>
      <c r="G106" s="25"/>
      <c r="H106" s="10"/>
      <c r="I106" s="7"/>
      <c r="J106" s="7"/>
      <c r="K106" s="7"/>
      <c r="N106" s="8"/>
      <c r="O106" s="21"/>
    </row>
    <row r="107" spans="1:15" s="3" customFormat="1" ht="22.5" x14ac:dyDescent="0.25">
      <c r="A107" s="9" t="s">
        <v>794</v>
      </c>
      <c r="B107" s="10" t="s">
        <v>1054</v>
      </c>
      <c r="C107" s="11" t="s">
        <v>8</v>
      </c>
      <c r="D107" s="12">
        <v>1</v>
      </c>
      <c r="E107" s="13" t="s">
        <v>1046</v>
      </c>
      <c r="F107" s="41">
        <f t="shared" si="11"/>
        <v>1</v>
      </c>
      <c r="G107" s="25"/>
      <c r="H107" s="10"/>
      <c r="I107" s="7"/>
      <c r="J107" s="7"/>
      <c r="K107" s="7"/>
      <c r="N107" s="8"/>
      <c r="O107" s="21"/>
    </row>
    <row r="108" spans="1:15" s="3" customFormat="1" ht="22.5" x14ac:dyDescent="0.25">
      <c r="A108" s="9" t="s">
        <v>795</v>
      </c>
      <c r="B108" s="10" t="s">
        <v>1055</v>
      </c>
      <c r="C108" s="11" t="s">
        <v>8</v>
      </c>
      <c r="D108" s="12">
        <v>1</v>
      </c>
      <c r="E108" s="13" t="s">
        <v>1046</v>
      </c>
      <c r="F108" s="41">
        <f t="shared" si="11"/>
        <v>1</v>
      </c>
      <c r="G108" s="25"/>
      <c r="H108" s="10"/>
      <c r="I108" s="7"/>
      <c r="J108" s="7"/>
      <c r="K108" s="7"/>
      <c r="N108" s="8"/>
      <c r="O108" s="21"/>
    </row>
    <row r="109" spans="1:15" s="3" customFormat="1" ht="22.5" x14ac:dyDescent="0.25">
      <c r="A109" s="9" t="s">
        <v>796</v>
      </c>
      <c r="B109" s="10" t="s">
        <v>1056</v>
      </c>
      <c r="C109" s="11" t="s">
        <v>8</v>
      </c>
      <c r="D109" s="12">
        <v>1</v>
      </c>
      <c r="E109" s="13" t="s">
        <v>1046</v>
      </c>
      <c r="F109" s="41">
        <f t="shared" si="11"/>
        <v>1</v>
      </c>
      <c r="G109" s="25"/>
      <c r="H109" s="10"/>
      <c r="I109" s="7"/>
      <c r="J109" s="7"/>
      <c r="K109" s="7"/>
      <c r="N109" s="8"/>
      <c r="O109" s="21"/>
    </row>
    <row r="110" spans="1:15" s="3" customFormat="1" ht="22.5" x14ac:dyDescent="0.25">
      <c r="A110" s="9" t="s">
        <v>797</v>
      </c>
      <c r="B110" s="10" t="s">
        <v>1057</v>
      </c>
      <c r="C110" s="11" t="s">
        <v>8</v>
      </c>
      <c r="D110" s="12">
        <v>1</v>
      </c>
      <c r="E110" s="13" t="s">
        <v>1046</v>
      </c>
      <c r="F110" s="41">
        <f t="shared" si="11"/>
        <v>1</v>
      </c>
      <c r="G110" s="25"/>
      <c r="H110" s="10"/>
      <c r="I110" s="7"/>
      <c r="J110" s="7"/>
      <c r="K110" s="7"/>
      <c r="N110" s="8"/>
      <c r="O110" s="21"/>
    </row>
    <row r="111" spans="1:15" s="3" customFormat="1" ht="22.5" x14ac:dyDescent="0.25">
      <c r="A111" s="9" t="s">
        <v>798</v>
      </c>
      <c r="B111" s="10" t="s">
        <v>1058</v>
      </c>
      <c r="C111" s="11" t="s">
        <v>8</v>
      </c>
      <c r="D111" s="12">
        <v>1</v>
      </c>
      <c r="E111" s="13" t="s">
        <v>1046</v>
      </c>
      <c r="F111" s="41">
        <f t="shared" si="11"/>
        <v>1</v>
      </c>
      <c r="G111" s="25"/>
      <c r="H111" s="10"/>
      <c r="I111" s="7"/>
      <c r="J111" s="7"/>
      <c r="K111" s="7"/>
      <c r="N111" s="8"/>
      <c r="O111" s="21"/>
    </row>
    <row r="112" spans="1:15" s="3" customFormat="1" ht="22.5" x14ac:dyDescent="0.25">
      <c r="A112" s="9" t="s">
        <v>799</v>
      </c>
      <c r="B112" s="10" t="s">
        <v>1059</v>
      </c>
      <c r="C112" s="11" t="s">
        <v>8</v>
      </c>
      <c r="D112" s="12">
        <v>2</v>
      </c>
      <c r="E112" s="13" t="s">
        <v>1046</v>
      </c>
      <c r="F112" s="41">
        <f t="shared" si="11"/>
        <v>2</v>
      </c>
      <c r="G112" s="25"/>
      <c r="H112" s="10"/>
      <c r="I112" s="7"/>
      <c r="J112" s="7"/>
      <c r="K112" s="7"/>
      <c r="N112" s="8"/>
      <c r="O112" s="21"/>
    </row>
    <row r="113" spans="1:15" s="3" customFormat="1" ht="22.5" x14ac:dyDescent="0.25">
      <c r="A113" s="9" t="s">
        <v>199</v>
      </c>
      <c r="B113" s="10" t="s">
        <v>1060</v>
      </c>
      <c r="C113" s="11" t="s">
        <v>8</v>
      </c>
      <c r="D113" s="12">
        <v>3</v>
      </c>
      <c r="E113" s="13" t="s">
        <v>1046</v>
      </c>
      <c r="F113" s="41">
        <f t="shared" si="11"/>
        <v>3</v>
      </c>
      <c r="G113" s="25"/>
      <c r="H113" s="10"/>
      <c r="I113" s="7"/>
      <c r="J113" s="7"/>
      <c r="K113" s="7"/>
      <c r="N113" s="8"/>
      <c r="O113" s="21"/>
    </row>
    <row r="114" spans="1:15" s="3" customFormat="1" ht="22.5" x14ac:dyDescent="0.25">
      <c r="A114" s="9" t="s">
        <v>801</v>
      </c>
      <c r="B114" s="10" t="s">
        <v>1061</v>
      </c>
      <c r="C114" s="11" t="s">
        <v>8</v>
      </c>
      <c r="D114" s="12">
        <v>2</v>
      </c>
      <c r="E114" s="13" t="s">
        <v>1046</v>
      </c>
      <c r="F114" s="41">
        <f t="shared" si="11"/>
        <v>2</v>
      </c>
      <c r="G114" s="25"/>
      <c r="H114" s="10"/>
      <c r="I114" s="7"/>
      <c r="J114" s="7"/>
      <c r="K114" s="7"/>
      <c r="N114" s="8"/>
      <c r="O114" s="21"/>
    </row>
    <row r="115" spans="1:15" s="3" customFormat="1" ht="22.5" x14ac:dyDescent="0.25">
      <c r="A115" s="9" t="s">
        <v>201</v>
      </c>
      <c r="B115" s="10" t="s">
        <v>1062</v>
      </c>
      <c r="C115" s="11" t="s">
        <v>8</v>
      </c>
      <c r="D115" s="12">
        <v>1</v>
      </c>
      <c r="E115" s="13" t="s">
        <v>1046</v>
      </c>
      <c r="F115" s="41">
        <f t="shared" si="11"/>
        <v>1</v>
      </c>
      <c r="G115" s="25"/>
      <c r="H115" s="10"/>
      <c r="I115" s="7"/>
      <c r="J115" s="7"/>
      <c r="K115" s="7"/>
      <c r="N115" s="8"/>
      <c r="O115" s="21"/>
    </row>
    <row r="116" spans="1:15" s="3" customFormat="1" ht="22.5" x14ac:dyDescent="0.25">
      <c r="A116" s="9" t="s">
        <v>202</v>
      </c>
      <c r="B116" s="10" t="s">
        <v>1063</v>
      </c>
      <c r="C116" s="11" t="s">
        <v>8</v>
      </c>
      <c r="D116" s="12">
        <v>1</v>
      </c>
      <c r="E116" s="13" t="s">
        <v>1046</v>
      </c>
      <c r="F116" s="41">
        <f t="shared" si="11"/>
        <v>1</v>
      </c>
      <c r="G116" s="25"/>
      <c r="H116" s="10"/>
      <c r="I116" s="7"/>
      <c r="J116" s="7"/>
      <c r="K116" s="7"/>
      <c r="N116" s="8"/>
      <c r="O116" s="21"/>
    </row>
    <row r="117" spans="1:15" s="3" customFormat="1" ht="22.5" x14ac:dyDescent="0.25">
      <c r="A117" s="9" t="s">
        <v>203</v>
      </c>
      <c r="B117" s="10" t="s">
        <v>1064</v>
      </c>
      <c r="C117" s="11" t="s">
        <v>8</v>
      </c>
      <c r="D117" s="12">
        <v>5</v>
      </c>
      <c r="E117" s="13" t="s">
        <v>1046</v>
      </c>
      <c r="F117" s="41">
        <f t="shared" si="11"/>
        <v>5</v>
      </c>
      <c r="G117" s="25"/>
      <c r="H117" s="10"/>
      <c r="I117" s="7"/>
      <c r="J117" s="7"/>
      <c r="K117" s="7"/>
      <c r="N117" s="8"/>
      <c r="O117" s="21"/>
    </row>
    <row r="118" spans="1:15" s="3" customFormat="1" ht="22.5" x14ac:dyDescent="0.25">
      <c r="A118" s="9" t="s">
        <v>806</v>
      </c>
      <c r="B118" s="10" t="s">
        <v>1065</v>
      </c>
      <c r="C118" s="11" t="s">
        <v>8</v>
      </c>
      <c r="D118" s="12">
        <v>4</v>
      </c>
      <c r="E118" s="13" t="s">
        <v>1046</v>
      </c>
      <c r="F118" s="41">
        <f t="shared" si="11"/>
        <v>4</v>
      </c>
      <c r="G118" s="25"/>
      <c r="H118" s="10"/>
      <c r="I118" s="7"/>
      <c r="J118" s="7"/>
      <c r="K118" s="7"/>
      <c r="N118" s="8"/>
      <c r="O118" s="21"/>
    </row>
    <row r="119" spans="1:15" s="3" customFormat="1" ht="22.5" x14ac:dyDescent="0.25">
      <c r="A119" s="9" t="s">
        <v>205</v>
      </c>
      <c r="B119" s="10" t="s">
        <v>1066</v>
      </c>
      <c r="C119" s="11" t="s">
        <v>8</v>
      </c>
      <c r="D119" s="12">
        <v>2</v>
      </c>
      <c r="E119" s="13" t="s">
        <v>1046</v>
      </c>
      <c r="F119" s="41">
        <f t="shared" si="11"/>
        <v>2</v>
      </c>
      <c r="G119" s="25"/>
      <c r="H119" s="10"/>
      <c r="I119" s="7"/>
      <c r="J119" s="7"/>
      <c r="K119" s="7"/>
      <c r="N119" s="8"/>
      <c r="O119" s="21"/>
    </row>
    <row r="120" spans="1:15" s="3" customFormat="1" ht="33.75" x14ac:dyDescent="0.25">
      <c r="A120" s="9" t="s">
        <v>206</v>
      </c>
      <c r="B120" s="10" t="s">
        <v>1067</v>
      </c>
      <c r="C120" s="11" t="s">
        <v>8</v>
      </c>
      <c r="D120" s="12">
        <v>1</v>
      </c>
      <c r="E120" s="13" t="s">
        <v>1046</v>
      </c>
      <c r="F120" s="41">
        <f t="shared" si="11"/>
        <v>1</v>
      </c>
      <c r="G120" s="25"/>
      <c r="H120" s="10"/>
      <c r="I120" s="7"/>
      <c r="J120" s="7"/>
      <c r="K120" s="7"/>
      <c r="N120" s="8"/>
      <c r="O120" s="21"/>
    </row>
    <row r="121" spans="1:15" s="3" customFormat="1" ht="33.75" x14ac:dyDescent="0.25">
      <c r="A121" s="9" t="s">
        <v>812</v>
      </c>
      <c r="B121" s="59" t="s">
        <v>1068</v>
      </c>
      <c r="C121" s="11" t="s">
        <v>8</v>
      </c>
      <c r="D121" s="12">
        <v>2</v>
      </c>
      <c r="E121" s="13" t="s">
        <v>1046</v>
      </c>
      <c r="F121" s="41">
        <f t="shared" si="11"/>
        <v>2</v>
      </c>
      <c r="G121" s="25"/>
      <c r="H121" s="10"/>
      <c r="I121" s="7"/>
      <c r="J121" s="7"/>
      <c r="K121" s="7"/>
      <c r="N121" s="8"/>
      <c r="O121" s="21"/>
    </row>
    <row r="122" spans="1:15" s="3" customFormat="1" ht="33.75" x14ac:dyDescent="0.25">
      <c r="A122" s="9" t="s">
        <v>1069</v>
      </c>
      <c r="B122" s="10" t="s">
        <v>1070</v>
      </c>
      <c r="C122" s="11" t="s">
        <v>8</v>
      </c>
      <c r="D122" s="12">
        <v>1</v>
      </c>
      <c r="E122" s="13" t="s">
        <v>1046</v>
      </c>
      <c r="F122" s="41">
        <f t="shared" si="11"/>
        <v>1</v>
      </c>
      <c r="G122" s="25"/>
      <c r="H122" s="10"/>
      <c r="I122" s="7"/>
      <c r="J122" s="7"/>
      <c r="K122" s="7"/>
      <c r="N122" s="8"/>
      <c r="O122" s="21"/>
    </row>
    <row r="123" spans="1:15" s="3" customFormat="1" ht="22.5" x14ac:dyDescent="0.25">
      <c r="A123" s="9" t="s">
        <v>1071</v>
      </c>
      <c r="B123" s="10" t="s">
        <v>1072</v>
      </c>
      <c r="C123" s="11" t="s">
        <v>8</v>
      </c>
      <c r="D123" s="12">
        <v>1</v>
      </c>
      <c r="E123" s="13" t="s">
        <v>1046</v>
      </c>
      <c r="F123" s="41">
        <f t="shared" si="11"/>
        <v>1</v>
      </c>
      <c r="G123" s="25"/>
      <c r="H123" s="10"/>
      <c r="I123" s="7"/>
      <c r="J123" s="7"/>
      <c r="K123" s="7"/>
      <c r="N123" s="8"/>
      <c r="O123" s="21"/>
    </row>
    <row r="124" spans="1:15" s="3" customFormat="1" ht="22.5" x14ac:dyDescent="0.25">
      <c r="A124" s="9" t="s">
        <v>1073</v>
      </c>
      <c r="B124" s="10" t="s">
        <v>1074</v>
      </c>
      <c r="C124" s="11" t="s">
        <v>8</v>
      </c>
      <c r="D124" s="12">
        <v>3</v>
      </c>
      <c r="E124" s="13" t="s">
        <v>1046</v>
      </c>
      <c r="F124" s="41">
        <f t="shared" si="11"/>
        <v>3</v>
      </c>
      <c r="G124" s="25"/>
      <c r="H124" s="10"/>
      <c r="I124" s="7"/>
      <c r="J124" s="7"/>
      <c r="K124" s="7"/>
      <c r="N124" s="8"/>
      <c r="O124" s="21"/>
    </row>
    <row r="125" spans="1:15" s="3" customFormat="1" ht="22.5" x14ac:dyDescent="0.25">
      <c r="A125" s="9" t="s">
        <v>1075</v>
      </c>
      <c r="B125" s="10" t="s">
        <v>1076</v>
      </c>
      <c r="C125" s="11" t="s">
        <v>91</v>
      </c>
      <c r="D125" s="12">
        <v>2</v>
      </c>
      <c r="E125" s="13" t="s">
        <v>1046</v>
      </c>
      <c r="F125" s="41">
        <f t="shared" si="11"/>
        <v>2</v>
      </c>
      <c r="G125" s="25"/>
      <c r="H125" s="10"/>
      <c r="I125" s="7"/>
      <c r="J125" s="7"/>
      <c r="K125" s="7"/>
      <c r="N125" s="8"/>
      <c r="O125" s="21"/>
    </row>
    <row r="126" spans="1:15" s="3" customFormat="1" ht="22.5" x14ac:dyDescent="0.25">
      <c r="A126" s="9" t="s">
        <v>1077</v>
      </c>
      <c r="B126" s="10" t="s">
        <v>1078</v>
      </c>
      <c r="C126" s="11" t="s">
        <v>91</v>
      </c>
      <c r="D126" s="12">
        <v>14</v>
      </c>
      <c r="E126" s="13" t="s">
        <v>1046</v>
      </c>
      <c r="F126" s="41">
        <f t="shared" si="11"/>
        <v>14</v>
      </c>
      <c r="G126" s="25"/>
      <c r="H126" s="10"/>
      <c r="I126" s="7"/>
      <c r="J126" s="7"/>
      <c r="K126" s="7"/>
      <c r="N126" s="8"/>
      <c r="O126" s="21"/>
    </row>
    <row r="127" spans="1:15" s="3" customFormat="1" ht="22.5" x14ac:dyDescent="0.25">
      <c r="A127" s="9" t="s">
        <v>213</v>
      </c>
      <c r="B127" s="10" t="s">
        <v>1079</v>
      </c>
      <c r="C127" s="11" t="s">
        <v>91</v>
      </c>
      <c r="D127" s="12">
        <v>1</v>
      </c>
      <c r="E127" s="13" t="s">
        <v>1046</v>
      </c>
      <c r="F127" s="41">
        <f t="shared" si="11"/>
        <v>1</v>
      </c>
      <c r="G127" s="25"/>
      <c r="H127" s="10"/>
      <c r="I127" s="7"/>
      <c r="J127" s="7"/>
      <c r="K127" s="7"/>
      <c r="N127" s="8"/>
      <c r="O127" s="21"/>
    </row>
    <row r="128" spans="1:15" s="3" customFormat="1" ht="22.5" x14ac:dyDescent="0.25">
      <c r="A128" s="9" t="s">
        <v>1080</v>
      </c>
      <c r="B128" s="10" t="s">
        <v>1081</v>
      </c>
      <c r="C128" s="11" t="s">
        <v>8</v>
      </c>
      <c r="D128" s="12">
        <v>1</v>
      </c>
      <c r="E128" s="13" t="s">
        <v>1046</v>
      </c>
      <c r="F128" s="41">
        <f t="shared" si="11"/>
        <v>1</v>
      </c>
      <c r="G128" s="25"/>
      <c r="H128" s="10"/>
      <c r="I128" s="7"/>
      <c r="J128" s="7"/>
      <c r="K128" s="7"/>
      <c r="N128" s="8"/>
      <c r="O128" s="21"/>
    </row>
    <row r="129" spans="1:15" s="3" customFormat="1" ht="22.5" x14ac:dyDescent="0.25">
      <c r="A129" s="9" t="s">
        <v>216</v>
      </c>
      <c r="B129" s="10" t="s">
        <v>1082</v>
      </c>
      <c r="C129" s="11" t="s">
        <v>8</v>
      </c>
      <c r="D129" s="12">
        <v>1</v>
      </c>
      <c r="E129" s="13" t="s">
        <v>1046</v>
      </c>
      <c r="F129" s="41">
        <f t="shared" si="11"/>
        <v>1</v>
      </c>
      <c r="G129" s="25"/>
      <c r="H129" s="10"/>
      <c r="I129" s="7"/>
      <c r="J129" s="7"/>
      <c r="K129" s="7"/>
      <c r="N129" s="8"/>
      <c r="O129" s="21"/>
    </row>
    <row r="130" spans="1:15" s="3" customFormat="1" ht="22.5" x14ac:dyDescent="0.25">
      <c r="A130" s="9" t="s">
        <v>1083</v>
      </c>
      <c r="B130" s="10" t="s">
        <v>1084</v>
      </c>
      <c r="C130" s="11" t="s">
        <v>8</v>
      </c>
      <c r="D130" s="12">
        <v>1</v>
      </c>
      <c r="E130" s="13" t="s">
        <v>1046</v>
      </c>
      <c r="F130" s="41">
        <f t="shared" si="11"/>
        <v>1</v>
      </c>
      <c r="G130" s="25"/>
      <c r="H130" s="10"/>
      <c r="I130" s="7"/>
      <c r="J130" s="7"/>
      <c r="K130" s="7"/>
      <c r="N130" s="8"/>
      <c r="O130" s="21"/>
    </row>
    <row r="131" spans="1:15" s="3" customFormat="1" ht="22.5" x14ac:dyDescent="0.25">
      <c r="A131" s="9" t="s">
        <v>1085</v>
      </c>
      <c r="B131" s="10" t="s">
        <v>1086</v>
      </c>
      <c r="C131" s="11" t="s">
        <v>8</v>
      </c>
      <c r="D131" s="12">
        <v>2</v>
      </c>
      <c r="E131" s="13" t="s">
        <v>1046</v>
      </c>
      <c r="F131" s="41">
        <f t="shared" si="11"/>
        <v>2</v>
      </c>
      <c r="G131" s="25"/>
      <c r="H131" s="10"/>
      <c r="I131" s="7"/>
      <c r="J131" s="7"/>
      <c r="K131" s="7"/>
      <c r="N131" s="8"/>
      <c r="O131" s="21"/>
    </row>
    <row r="132" spans="1:15" s="3" customFormat="1" ht="22.5" x14ac:dyDescent="0.25">
      <c r="A132" s="9" t="s">
        <v>1087</v>
      </c>
      <c r="B132" s="10" t="s">
        <v>1088</v>
      </c>
      <c r="C132" s="11" t="s">
        <v>8</v>
      </c>
      <c r="D132" s="12">
        <v>2</v>
      </c>
      <c r="E132" s="13" t="s">
        <v>1046</v>
      </c>
      <c r="F132" s="41">
        <f t="shared" si="11"/>
        <v>2</v>
      </c>
      <c r="G132" s="25"/>
      <c r="H132" s="10"/>
      <c r="I132" s="7"/>
      <c r="J132" s="7"/>
      <c r="K132" s="7"/>
      <c r="N132" s="8"/>
      <c r="O132" s="21"/>
    </row>
    <row r="133" spans="1:15" s="3" customFormat="1" ht="22.5" x14ac:dyDescent="0.25">
      <c r="A133" s="9" t="s">
        <v>224</v>
      </c>
      <c r="B133" s="10" t="s">
        <v>1089</v>
      </c>
      <c r="C133" s="11" t="s">
        <v>8</v>
      </c>
      <c r="D133" s="12">
        <v>2</v>
      </c>
      <c r="E133" s="13" t="s">
        <v>1046</v>
      </c>
      <c r="F133" s="41">
        <f t="shared" si="11"/>
        <v>2</v>
      </c>
      <c r="G133" s="25"/>
      <c r="H133" s="10"/>
      <c r="I133" s="7"/>
      <c r="J133" s="7"/>
      <c r="K133" s="7"/>
      <c r="N133" s="8"/>
      <c r="O133" s="21"/>
    </row>
    <row r="134" spans="1:15" s="3" customFormat="1" ht="22.5" x14ac:dyDescent="0.25">
      <c r="A134" s="9" t="s">
        <v>1090</v>
      </c>
      <c r="B134" s="10" t="s">
        <v>1091</v>
      </c>
      <c r="C134" s="11" t="s">
        <v>91</v>
      </c>
      <c r="D134" s="12">
        <v>2</v>
      </c>
      <c r="E134" s="13" t="s">
        <v>1046</v>
      </c>
      <c r="F134" s="41">
        <f t="shared" si="11"/>
        <v>2</v>
      </c>
      <c r="G134" s="25"/>
      <c r="H134" s="10"/>
      <c r="I134" s="7"/>
      <c r="J134" s="7"/>
      <c r="K134" s="7"/>
      <c r="N134" s="8"/>
      <c r="O134" s="21"/>
    </row>
    <row r="135" spans="1:15" s="3" customFormat="1" ht="22.5" x14ac:dyDescent="0.25">
      <c r="A135" s="9" t="s">
        <v>1092</v>
      </c>
      <c r="B135" s="10" t="s">
        <v>1093</v>
      </c>
      <c r="C135" s="11" t="s">
        <v>91</v>
      </c>
      <c r="D135" s="12">
        <v>2</v>
      </c>
      <c r="E135" s="13" t="s">
        <v>1046</v>
      </c>
      <c r="F135" s="41">
        <f t="shared" si="11"/>
        <v>2</v>
      </c>
      <c r="G135" s="25"/>
      <c r="H135" s="10"/>
      <c r="I135" s="7"/>
      <c r="J135" s="7"/>
      <c r="K135" s="7"/>
      <c r="N135" s="8"/>
      <c r="O135" s="21"/>
    </row>
    <row r="136" spans="1:15" s="3" customFormat="1" ht="22.5" x14ac:dyDescent="0.25">
      <c r="A136" s="9" t="s">
        <v>1094</v>
      </c>
      <c r="B136" s="10" t="s">
        <v>1095</v>
      </c>
      <c r="C136" s="11" t="s">
        <v>91</v>
      </c>
      <c r="D136" s="12">
        <v>25</v>
      </c>
      <c r="E136" s="13" t="s">
        <v>1046</v>
      </c>
      <c r="F136" s="41">
        <f t="shared" si="11"/>
        <v>25</v>
      </c>
      <c r="G136" s="25"/>
      <c r="H136" s="10"/>
      <c r="I136" s="7"/>
      <c r="J136" s="7"/>
      <c r="K136" s="7"/>
      <c r="N136" s="8"/>
      <c r="O136" s="21"/>
    </row>
    <row r="137" spans="1:15" s="3" customFormat="1" ht="22.5" x14ac:dyDescent="0.25">
      <c r="A137" s="9" t="s">
        <v>1096</v>
      </c>
      <c r="B137" s="10" t="s">
        <v>1097</v>
      </c>
      <c r="C137" s="11" t="s">
        <v>91</v>
      </c>
      <c r="D137" s="12">
        <v>3</v>
      </c>
      <c r="E137" s="13" t="s">
        <v>1046</v>
      </c>
      <c r="F137" s="41">
        <f t="shared" si="11"/>
        <v>3</v>
      </c>
      <c r="G137" s="25"/>
      <c r="H137" s="10"/>
      <c r="I137" s="7"/>
      <c r="J137" s="7"/>
      <c r="K137" s="7"/>
      <c r="N137" s="8"/>
      <c r="O137" s="21"/>
    </row>
    <row r="138" spans="1:15" s="3" customFormat="1" ht="22.5" x14ac:dyDescent="0.25">
      <c r="A138" s="9" t="s">
        <v>1098</v>
      </c>
      <c r="B138" s="10" t="s">
        <v>1099</v>
      </c>
      <c r="C138" s="11" t="s">
        <v>91</v>
      </c>
      <c r="D138" s="12">
        <v>1</v>
      </c>
      <c r="E138" s="13" t="s">
        <v>1046</v>
      </c>
      <c r="F138" s="41">
        <f t="shared" si="11"/>
        <v>1</v>
      </c>
      <c r="G138" s="25"/>
      <c r="H138" s="10"/>
      <c r="I138" s="7"/>
      <c r="J138" s="7"/>
      <c r="K138" s="7"/>
      <c r="N138" s="8"/>
      <c r="O138" s="21"/>
    </row>
    <row r="139" spans="1:15" s="3" customFormat="1" ht="22.5" x14ac:dyDescent="0.25">
      <c r="A139" s="9" t="s">
        <v>1100</v>
      </c>
      <c r="B139" s="10" t="s">
        <v>1101</v>
      </c>
      <c r="C139" s="11" t="s">
        <v>91</v>
      </c>
      <c r="D139" s="12">
        <v>1</v>
      </c>
      <c r="E139" s="13" t="s">
        <v>1046</v>
      </c>
      <c r="F139" s="41">
        <f t="shared" si="11"/>
        <v>1</v>
      </c>
      <c r="G139" s="25"/>
      <c r="H139" s="10"/>
      <c r="I139" s="7"/>
      <c r="J139" s="7"/>
      <c r="K139" s="7"/>
      <c r="N139" s="8"/>
      <c r="O139" s="21"/>
    </row>
    <row r="140" spans="1:15" s="3" customFormat="1" ht="22.5" x14ac:dyDescent="0.25">
      <c r="A140" s="9" t="s">
        <v>242</v>
      </c>
      <c r="B140" s="10" t="s">
        <v>1102</v>
      </c>
      <c r="C140" s="11" t="s">
        <v>91</v>
      </c>
      <c r="D140" s="12">
        <v>27</v>
      </c>
      <c r="E140" s="13" t="s">
        <v>1046</v>
      </c>
      <c r="F140" s="41">
        <f t="shared" si="11"/>
        <v>27</v>
      </c>
      <c r="G140" s="25"/>
      <c r="H140" s="10"/>
      <c r="I140" s="7"/>
      <c r="J140" s="7"/>
      <c r="K140" s="7"/>
      <c r="N140" s="8"/>
      <c r="O140" s="21"/>
    </row>
    <row r="141" spans="1:15" s="3" customFormat="1" ht="22.5" x14ac:dyDescent="0.25">
      <c r="A141" s="9" t="s">
        <v>1103</v>
      </c>
      <c r="B141" s="10" t="s">
        <v>1104</v>
      </c>
      <c r="C141" s="11" t="s">
        <v>91</v>
      </c>
      <c r="D141" s="12">
        <v>9</v>
      </c>
      <c r="E141" s="13" t="s">
        <v>1046</v>
      </c>
      <c r="F141" s="41">
        <f t="shared" si="11"/>
        <v>9</v>
      </c>
      <c r="G141" s="25"/>
      <c r="H141" s="10"/>
      <c r="I141" s="7"/>
      <c r="J141" s="7"/>
      <c r="K141" s="7"/>
      <c r="N141" s="8"/>
      <c r="O141" s="21"/>
    </row>
    <row r="142" spans="1:15" s="3" customFormat="1" ht="22.5" x14ac:dyDescent="0.25">
      <c r="A142" s="9" t="s">
        <v>1105</v>
      </c>
      <c r="B142" s="10" t="s">
        <v>1106</v>
      </c>
      <c r="C142" s="11" t="s">
        <v>91</v>
      </c>
      <c r="D142" s="12">
        <v>9</v>
      </c>
      <c r="E142" s="13" t="s">
        <v>1046</v>
      </c>
      <c r="F142" s="41">
        <f t="shared" si="11"/>
        <v>9</v>
      </c>
      <c r="G142" s="25"/>
      <c r="H142" s="10"/>
      <c r="I142" s="7"/>
      <c r="J142" s="7"/>
      <c r="K142" s="7"/>
      <c r="N142" s="8"/>
      <c r="O142" s="21"/>
    </row>
    <row r="143" spans="1:15" s="3" customFormat="1" ht="22.5" x14ac:dyDescent="0.25">
      <c r="A143" s="9" t="s">
        <v>1107</v>
      </c>
      <c r="B143" s="10" t="s">
        <v>1108</v>
      </c>
      <c r="C143" s="11" t="s">
        <v>91</v>
      </c>
      <c r="D143" s="12">
        <v>1</v>
      </c>
      <c r="E143" s="13" t="s">
        <v>1046</v>
      </c>
      <c r="F143" s="41">
        <f t="shared" si="11"/>
        <v>1</v>
      </c>
      <c r="G143" s="25"/>
      <c r="H143" s="10"/>
      <c r="I143" s="7"/>
      <c r="J143" s="7"/>
      <c r="K143" s="7"/>
      <c r="N143" s="8"/>
      <c r="O143" s="21"/>
    </row>
    <row r="144" spans="1:15" s="3" customFormat="1" ht="22.5" x14ac:dyDescent="0.25">
      <c r="A144" s="9" t="s">
        <v>1109</v>
      </c>
      <c r="B144" s="10" t="s">
        <v>1110</v>
      </c>
      <c r="C144" s="11" t="s">
        <v>8</v>
      </c>
      <c r="D144" s="12">
        <v>1</v>
      </c>
      <c r="E144" s="13" t="s">
        <v>1046</v>
      </c>
      <c r="F144" s="41">
        <f t="shared" si="11"/>
        <v>1</v>
      </c>
      <c r="G144" s="25"/>
      <c r="H144" s="10"/>
      <c r="I144" s="7"/>
      <c r="J144" s="7"/>
      <c r="K144" s="7"/>
      <c r="N144" s="8"/>
      <c r="O144" s="21"/>
    </row>
    <row r="145" spans="1:15" s="3" customFormat="1" ht="22.5" x14ac:dyDescent="0.25">
      <c r="A145" s="9" t="s">
        <v>1111</v>
      </c>
      <c r="B145" s="10" t="s">
        <v>1112</v>
      </c>
      <c r="C145" s="11" t="s">
        <v>8</v>
      </c>
      <c r="D145" s="12">
        <v>32</v>
      </c>
      <c r="E145" s="13" t="s">
        <v>1046</v>
      </c>
      <c r="F145" s="41">
        <f t="shared" si="11"/>
        <v>32</v>
      </c>
      <c r="G145" s="25"/>
      <c r="H145" s="10"/>
      <c r="I145" s="7"/>
      <c r="J145" s="7"/>
      <c r="K145" s="7"/>
      <c r="N145" s="8"/>
      <c r="O145" s="21"/>
    </row>
    <row r="146" spans="1:15" s="3" customFormat="1" ht="22.5" x14ac:dyDescent="0.25">
      <c r="A146" s="9" t="s">
        <v>1113</v>
      </c>
      <c r="B146" s="10" t="s">
        <v>1114</v>
      </c>
      <c r="C146" s="11" t="s">
        <v>8</v>
      </c>
      <c r="D146" s="12">
        <v>32</v>
      </c>
      <c r="E146" s="13" t="s">
        <v>1046</v>
      </c>
      <c r="F146" s="41">
        <f t="shared" si="11"/>
        <v>32</v>
      </c>
      <c r="G146" s="25"/>
      <c r="H146" s="10"/>
      <c r="I146" s="7"/>
      <c r="J146" s="7"/>
      <c r="K146" s="7"/>
      <c r="N146" s="8"/>
      <c r="O146" s="21"/>
    </row>
    <row r="147" spans="1:15" s="3" customFormat="1" ht="45" x14ac:dyDescent="0.25">
      <c r="A147" s="9" t="s">
        <v>260</v>
      </c>
      <c r="B147" s="10" t="s">
        <v>1027</v>
      </c>
      <c r="C147" s="11" t="s">
        <v>8</v>
      </c>
      <c r="D147" s="12">
        <v>1</v>
      </c>
      <c r="E147" s="13" t="s">
        <v>1028</v>
      </c>
      <c r="F147" s="25"/>
      <c r="G147" s="25">
        <f>D147</f>
        <v>1</v>
      </c>
      <c r="H147" s="10"/>
      <c r="I147" s="7"/>
      <c r="J147" s="7"/>
      <c r="K147" s="7"/>
      <c r="N147" s="8"/>
      <c r="O147" s="21"/>
    </row>
    <row r="148" spans="1:15" s="3" customFormat="1" ht="33.75" x14ac:dyDescent="0.25">
      <c r="A148" s="9" t="s">
        <v>861</v>
      </c>
      <c r="B148" s="10" t="s">
        <v>1030</v>
      </c>
      <c r="C148" s="11" t="s">
        <v>11</v>
      </c>
      <c r="D148" s="14">
        <v>0.79</v>
      </c>
      <c r="E148" s="13" t="s">
        <v>1031</v>
      </c>
      <c r="F148" s="25"/>
      <c r="G148" s="25">
        <f t="shared" ref="G148:G150" si="12">D148</f>
        <v>0.79</v>
      </c>
      <c r="H148" s="10"/>
      <c r="I148" s="7"/>
      <c r="J148" s="7"/>
      <c r="K148" s="7"/>
      <c r="N148" s="8"/>
      <c r="O148" s="21"/>
    </row>
    <row r="149" spans="1:15" s="3" customFormat="1" ht="33.75" x14ac:dyDescent="0.25">
      <c r="A149" s="9" t="s">
        <v>266</v>
      </c>
      <c r="B149" s="10" t="s">
        <v>1033</v>
      </c>
      <c r="C149" s="11" t="s">
        <v>11</v>
      </c>
      <c r="D149" s="14">
        <v>0.05</v>
      </c>
      <c r="E149" s="13" t="s">
        <v>1034</v>
      </c>
      <c r="F149" s="25"/>
      <c r="G149" s="25">
        <f t="shared" si="12"/>
        <v>0.05</v>
      </c>
      <c r="H149" s="10"/>
      <c r="I149" s="7"/>
      <c r="J149" s="7"/>
      <c r="K149" s="7"/>
      <c r="N149" s="8"/>
      <c r="O149" s="21"/>
    </row>
    <row r="150" spans="1:15" s="3" customFormat="1" ht="33.75" x14ac:dyDescent="0.25">
      <c r="A150" s="9" t="s">
        <v>862</v>
      </c>
      <c r="B150" s="10" t="s">
        <v>1039</v>
      </c>
      <c r="C150" s="11" t="s">
        <v>11</v>
      </c>
      <c r="D150" s="14">
        <v>0.05</v>
      </c>
      <c r="E150" s="13" t="s">
        <v>1040</v>
      </c>
      <c r="F150" s="25"/>
      <c r="G150" s="25">
        <f t="shared" si="12"/>
        <v>0.05</v>
      </c>
      <c r="H150" s="10"/>
      <c r="I150" s="7"/>
      <c r="J150" s="7"/>
      <c r="K150" s="7"/>
      <c r="N150" s="8"/>
      <c r="O150" s="21"/>
    </row>
    <row r="151" spans="1:15" s="3" customFormat="1" ht="22.5" x14ac:dyDescent="0.25">
      <c r="A151" s="9" t="s">
        <v>1115</v>
      </c>
      <c r="B151" s="10" t="s">
        <v>1116</v>
      </c>
      <c r="C151" s="11" t="s">
        <v>8</v>
      </c>
      <c r="D151" s="12">
        <v>1</v>
      </c>
      <c r="E151" s="13" t="s">
        <v>1117</v>
      </c>
      <c r="F151" s="41">
        <f>D151</f>
        <v>1</v>
      </c>
      <c r="G151" s="25"/>
      <c r="H151" s="10" t="s">
        <v>2502</v>
      </c>
      <c r="I151" s="7"/>
      <c r="J151" s="7"/>
      <c r="K151" s="7"/>
      <c r="N151" s="8"/>
      <c r="O151" s="21"/>
    </row>
    <row r="152" spans="1:15" s="3" customFormat="1" ht="33.75" x14ac:dyDescent="0.25">
      <c r="A152" s="9" t="s">
        <v>270</v>
      </c>
      <c r="B152" s="10" t="s">
        <v>1118</v>
      </c>
      <c r="C152" s="11" t="s">
        <v>91</v>
      </c>
      <c r="D152" s="12">
        <v>1</v>
      </c>
      <c r="E152" s="13" t="s">
        <v>1119</v>
      </c>
      <c r="F152" s="41">
        <f t="shared" ref="F152:F174" si="13">D152</f>
        <v>1</v>
      </c>
      <c r="G152" s="25"/>
      <c r="H152" s="10"/>
      <c r="I152" s="7"/>
      <c r="J152" s="7"/>
      <c r="K152" s="7"/>
      <c r="N152" s="8"/>
      <c r="O152" s="21"/>
    </row>
    <row r="153" spans="1:15" s="3" customFormat="1" ht="33.75" x14ac:dyDescent="0.25">
      <c r="A153" s="9" t="s">
        <v>1120</v>
      </c>
      <c r="B153" s="10" t="s">
        <v>1047</v>
      </c>
      <c r="C153" s="11" t="s">
        <v>954</v>
      </c>
      <c r="D153" s="12">
        <v>1</v>
      </c>
      <c r="E153" s="13" t="s">
        <v>1119</v>
      </c>
      <c r="F153" s="41">
        <f t="shared" si="13"/>
        <v>1</v>
      </c>
      <c r="G153" s="25"/>
      <c r="H153" s="10"/>
      <c r="I153" s="7"/>
      <c r="J153" s="7"/>
      <c r="K153" s="7"/>
      <c r="N153" s="8"/>
      <c r="O153" s="21"/>
    </row>
    <row r="154" spans="1:15" s="3" customFormat="1" ht="22.5" x14ac:dyDescent="0.25">
      <c r="A154" s="9" t="s">
        <v>1121</v>
      </c>
      <c r="B154" s="10" t="s">
        <v>1048</v>
      </c>
      <c r="C154" s="11" t="s">
        <v>91</v>
      </c>
      <c r="D154" s="12">
        <v>1</v>
      </c>
      <c r="E154" s="13" t="s">
        <v>1119</v>
      </c>
      <c r="F154" s="41">
        <f t="shared" si="13"/>
        <v>1</v>
      </c>
      <c r="G154" s="25"/>
      <c r="H154" s="10"/>
      <c r="I154" s="7"/>
      <c r="J154" s="7"/>
      <c r="K154" s="7"/>
      <c r="N154" s="8"/>
      <c r="O154" s="21"/>
    </row>
    <row r="155" spans="1:15" s="3" customFormat="1" ht="22.5" x14ac:dyDescent="0.25">
      <c r="A155" s="9" t="s">
        <v>1122</v>
      </c>
      <c r="B155" s="10" t="s">
        <v>1123</v>
      </c>
      <c r="C155" s="11" t="s">
        <v>8</v>
      </c>
      <c r="D155" s="12">
        <v>1</v>
      </c>
      <c r="E155" s="13" t="s">
        <v>1119</v>
      </c>
      <c r="F155" s="41">
        <f t="shared" si="13"/>
        <v>1</v>
      </c>
      <c r="G155" s="25"/>
      <c r="H155" s="10"/>
      <c r="I155" s="7"/>
      <c r="J155" s="7"/>
      <c r="K155" s="7"/>
      <c r="N155" s="8"/>
      <c r="O155" s="21"/>
    </row>
    <row r="156" spans="1:15" s="3" customFormat="1" ht="22.5" x14ac:dyDescent="0.25">
      <c r="A156" s="9" t="s">
        <v>1124</v>
      </c>
      <c r="B156" s="10" t="s">
        <v>1059</v>
      </c>
      <c r="C156" s="11" t="s">
        <v>8</v>
      </c>
      <c r="D156" s="12">
        <v>1</v>
      </c>
      <c r="E156" s="13" t="s">
        <v>1119</v>
      </c>
      <c r="F156" s="41">
        <f t="shared" si="13"/>
        <v>1</v>
      </c>
      <c r="G156" s="25"/>
      <c r="H156" s="10"/>
      <c r="I156" s="7"/>
      <c r="J156" s="7"/>
      <c r="K156" s="7"/>
      <c r="N156" s="8"/>
      <c r="O156" s="21"/>
    </row>
    <row r="157" spans="1:15" s="3" customFormat="1" ht="22.5" x14ac:dyDescent="0.25">
      <c r="A157" s="9" t="s">
        <v>1125</v>
      </c>
      <c r="B157" s="10" t="s">
        <v>1126</v>
      </c>
      <c r="C157" s="11" t="s">
        <v>8</v>
      </c>
      <c r="D157" s="12">
        <v>4</v>
      </c>
      <c r="E157" s="13" t="s">
        <v>1119</v>
      </c>
      <c r="F157" s="41">
        <f t="shared" si="13"/>
        <v>4</v>
      </c>
      <c r="G157" s="25"/>
      <c r="H157" s="10"/>
      <c r="I157" s="7"/>
      <c r="J157" s="7"/>
      <c r="K157" s="7"/>
      <c r="N157" s="8"/>
      <c r="O157" s="21"/>
    </row>
    <row r="158" spans="1:15" s="3" customFormat="1" ht="22.5" x14ac:dyDescent="0.25">
      <c r="A158" s="9" t="s">
        <v>1127</v>
      </c>
      <c r="B158" s="10" t="s">
        <v>1062</v>
      </c>
      <c r="C158" s="11" t="s">
        <v>8</v>
      </c>
      <c r="D158" s="12">
        <v>1</v>
      </c>
      <c r="E158" s="13" t="s">
        <v>1119</v>
      </c>
      <c r="F158" s="41">
        <f t="shared" si="13"/>
        <v>1</v>
      </c>
      <c r="G158" s="25"/>
      <c r="H158" s="10"/>
      <c r="I158" s="7"/>
      <c r="J158" s="7"/>
      <c r="K158" s="7"/>
      <c r="N158" s="8"/>
      <c r="O158" s="21"/>
    </row>
    <row r="159" spans="1:15" s="3" customFormat="1" ht="22.5" x14ac:dyDescent="0.25">
      <c r="A159" s="9" t="s">
        <v>1128</v>
      </c>
      <c r="B159" s="10" t="s">
        <v>1063</v>
      </c>
      <c r="C159" s="11" t="s">
        <v>8</v>
      </c>
      <c r="D159" s="12">
        <v>1</v>
      </c>
      <c r="E159" s="13" t="s">
        <v>1119</v>
      </c>
      <c r="F159" s="41">
        <f t="shared" si="13"/>
        <v>1</v>
      </c>
      <c r="G159" s="25"/>
      <c r="H159" s="10"/>
      <c r="I159" s="7"/>
      <c r="J159" s="7"/>
      <c r="K159" s="7"/>
      <c r="N159" s="8"/>
      <c r="O159" s="21"/>
    </row>
    <row r="160" spans="1:15" s="3" customFormat="1" ht="22.5" x14ac:dyDescent="0.25">
      <c r="A160" s="9" t="s">
        <v>1129</v>
      </c>
      <c r="B160" s="10" t="s">
        <v>1064</v>
      </c>
      <c r="C160" s="11" t="s">
        <v>8</v>
      </c>
      <c r="D160" s="12">
        <v>2</v>
      </c>
      <c r="E160" s="13" t="s">
        <v>1119</v>
      </c>
      <c r="F160" s="41">
        <f t="shared" si="13"/>
        <v>2</v>
      </c>
      <c r="G160" s="25"/>
      <c r="H160" s="10"/>
      <c r="I160" s="7"/>
      <c r="J160" s="7"/>
      <c r="K160" s="7"/>
      <c r="N160" s="8"/>
      <c r="O160" s="21"/>
    </row>
    <row r="161" spans="1:15" s="3" customFormat="1" ht="22.5" x14ac:dyDescent="0.25">
      <c r="A161" s="9" t="s">
        <v>1130</v>
      </c>
      <c r="B161" s="10" t="s">
        <v>1065</v>
      </c>
      <c r="C161" s="11" t="s">
        <v>8</v>
      </c>
      <c r="D161" s="12">
        <v>10</v>
      </c>
      <c r="E161" s="13" t="s">
        <v>1119</v>
      </c>
      <c r="F161" s="41">
        <f t="shared" si="13"/>
        <v>10</v>
      </c>
      <c r="G161" s="25"/>
      <c r="H161" s="10"/>
      <c r="I161" s="7"/>
      <c r="J161" s="7"/>
      <c r="K161" s="7"/>
      <c r="N161" s="8"/>
      <c r="O161" s="21"/>
    </row>
    <row r="162" spans="1:15" s="3" customFormat="1" ht="22.5" x14ac:dyDescent="0.25">
      <c r="A162" s="9" t="s">
        <v>1131</v>
      </c>
      <c r="B162" s="10" t="s">
        <v>1132</v>
      </c>
      <c r="C162" s="11" t="s">
        <v>8</v>
      </c>
      <c r="D162" s="12">
        <v>4</v>
      </c>
      <c r="E162" s="13" t="s">
        <v>1119</v>
      </c>
      <c r="F162" s="41">
        <f t="shared" si="13"/>
        <v>4</v>
      </c>
      <c r="G162" s="25"/>
      <c r="H162" s="10"/>
      <c r="I162" s="7"/>
      <c r="J162" s="7"/>
      <c r="K162" s="7"/>
      <c r="N162" s="8"/>
      <c r="O162" s="21"/>
    </row>
    <row r="163" spans="1:15" s="3" customFormat="1" ht="22.5" x14ac:dyDescent="0.25">
      <c r="A163" s="9" t="s">
        <v>1133</v>
      </c>
      <c r="B163" s="10" t="s">
        <v>1066</v>
      </c>
      <c r="C163" s="11" t="s">
        <v>8</v>
      </c>
      <c r="D163" s="12">
        <v>1</v>
      </c>
      <c r="E163" s="13" t="s">
        <v>1119</v>
      </c>
      <c r="F163" s="41">
        <f t="shared" si="13"/>
        <v>1</v>
      </c>
      <c r="G163" s="25"/>
      <c r="H163" s="10"/>
      <c r="I163" s="7"/>
      <c r="J163" s="7"/>
      <c r="K163" s="7"/>
      <c r="N163" s="8"/>
      <c r="O163" s="21"/>
    </row>
    <row r="164" spans="1:15" s="3" customFormat="1" ht="22.5" x14ac:dyDescent="0.25">
      <c r="A164" s="9" t="s">
        <v>1134</v>
      </c>
      <c r="B164" s="10" t="s">
        <v>1135</v>
      </c>
      <c r="C164" s="11" t="s">
        <v>8</v>
      </c>
      <c r="D164" s="12">
        <v>1</v>
      </c>
      <c r="E164" s="13" t="s">
        <v>1119</v>
      </c>
      <c r="F164" s="41">
        <f t="shared" si="13"/>
        <v>1</v>
      </c>
      <c r="G164" s="25"/>
      <c r="H164" s="10"/>
      <c r="I164" s="7"/>
      <c r="J164" s="7"/>
      <c r="K164" s="7"/>
      <c r="N164" s="8"/>
      <c r="O164" s="21"/>
    </row>
    <row r="165" spans="1:15" s="3" customFormat="1" ht="22.5" x14ac:dyDescent="0.25">
      <c r="A165" s="9" t="s">
        <v>1136</v>
      </c>
      <c r="B165" s="10" t="s">
        <v>1079</v>
      </c>
      <c r="C165" s="11" t="s">
        <v>91</v>
      </c>
      <c r="D165" s="12">
        <v>2</v>
      </c>
      <c r="E165" s="13" t="s">
        <v>1119</v>
      </c>
      <c r="F165" s="41">
        <f t="shared" si="13"/>
        <v>2</v>
      </c>
      <c r="G165" s="25"/>
      <c r="H165" s="10"/>
      <c r="I165" s="7"/>
      <c r="J165" s="7"/>
      <c r="K165" s="7"/>
      <c r="N165" s="8"/>
      <c r="O165" s="21"/>
    </row>
    <row r="166" spans="1:15" s="3" customFormat="1" ht="22.5" x14ac:dyDescent="0.25">
      <c r="A166" s="9" t="s">
        <v>1137</v>
      </c>
      <c r="B166" s="10" t="s">
        <v>1086</v>
      </c>
      <c r="C166" s="11" t="s">
        <v>8</v>
      </c>
      <c r="D166" s="12">
        <v>1</v>
      </c>
      <c r="E166" s="13" t="s">
        <v>1119</v>
      </c>
      <c r="F166" s="41">
        <f t="shared" si="13"/>
        <v>1</v>
      </c>
      <c r="G166" s="25"/>
      <c r="H166" s="10"/>
      <c r="I166" s="7"/>
      <c r="J166" s="7"/>
      <c r="K166" s="7"/>
      <c r="N166" s="8"/>
      <c r="O166" s="21"/>
    </row>
    <row r="167" spans="1:15" s="3" customFormat="1" ht="22.5" x14ac:dyDescent="0.25">
      <c r="A167" s="9" t="s">
        <v>1138</v>
      </c>
      <c r="B167" s="10" t="s">
        <v>1139</v>
      </c>
      <c r="C167" s="11" t="s">
        <v>8</v>
      </c>
      <c r="D167" s="12">
        <v>1</v>
      </c>
      <c r="E167" s="13" t="s">
        <v>1119</v>
      </c>
      <c r="F167" s="41">
        <f t="shared" si="13"/>
        <v>1</v>
      </c>
      <c r="G167" s="25"/>
      <c r="H167" s="10"/>
      <c r="I167" s="7"/>
      <c r="J167" s="7"/>
      <c r="K167" s="7"/>
      <c r="N167" s="8"/>
      <c r="O167" s="21"/>
    </row>
    <row r="168" spans="1:15" s="3" customFormat="1" ht="22.5" x14ac:dyDescent="0.25">
      <c r="A168" s="9" t="s">
        <v>1140</v>
      </c>
      <c r="B168" s="10" t="s">
        <v>1141</v>
      </c>
      <c r="C168" s="11" t="s">
        <v>8</v>
      </c>
      <c r="D168" s="12">
        <v>1</v>
      </c>
      <c r="E168" s="13" t="s">
        <v>1119</v>
      </c>
      <c r="F168" s="41">
        <f t="shared" si="13"/>
        <v>1</v>
      </c>
      <c r="G168" s="25"/>
      <c r="H168" s="10"/>
      <c r="I168" s="7"/>
      <c r="J168" s="7"/>
      <c r="K168" s="7"/>
      <c r="N168" s="8"/>
      <c r="O168" s="21"/>
    </row>
    <row r="169" spans="1:15" s="3" customFormat="1" ht="22.5" x14ac:dyDescent="0.25">
      <c r="A169" s="9" t="s">
        <v>1142</v>
      </c>
      <c r="B169" s="10" t="s">
        <v>1091</v>
      </c>
      <c r="C169" s="11" t="s">
        <v>91</v>
      </c>
      <c r="D169" s="12">
        <v>1</v>
      </c>
      <c r="E169" s="13" t="s">
        <v>1119</v>
      </c>
      <c r="F169" s="41">
        <f t="shared" si="13"/>
        <v>1</v>
      </c>
      <c r="G169" s="25"/>
      <c r="H169" s="10"/>
      <c r="I169" s="7"/>
      <c r="J169" s="7"/>
      <c r="K169" s="7"/>
      <c r="N169" s="8"/>
      <c r="O169" s="21"/>
    </row>
    <row r="170" spans="1:15" s="3" customFormat="1" ht="22.5" x14ac:dyDescent="0.25">
      <c r="A170" s="9" t="s">
        <v>1143</v>
      </c>
      <c r="B170" s="10" t="s">
        <v>1093</v>
      </c>
      <c r="C170" s="11" t="s">
        <v>91</v>
      </c>
      <c r="D170" s="12">
        <v>1</v>
      </c>
      <c r="E170" s="13" t="s">
        <v>1119</v>
      </c>
      <c r="F170" s="41">
        <f t="shared" si="13"/>
        <v>1</v>
      </c>
      <c r="G170" s="25"/>
      <c r="H170" s="10"/>
      <c r="I170" s="7"/>
      <c r="J170" s="7"/>
      <c r="K170" s="7"/>
      <c r="N170" s="8"/>
      <c r="O170" s="21"/>
    </row>
    <row r="171" spans="1:15" s="3" customFormat="1" ht="22.5" x14ac:dyDescent="0.25">
      <c r="A171" s="9" t="s">
        <v>1144</v>
      </c>
      <c r="B171" s="10" t="s">
        <v>1095</v>
      </c>
      <c r="C171" s="11" t="s">
        <v>91</v>
      </c>
      <c r="D171" s="12">
        <v>12</v>
      </c>
      <c r="E171" s="13" t="s">
        <v>1119</v>
      </c>
      <c r="F171" s="41">
        <f t="shared" si="13"/>
        <v>12</v>
      </c>
      <c r="G171" s="25"/>
      <c r="H171" s="10"/>
      <c r="I171" s="7"/>
      <c r="J171" s="7"/>
      <c r="K171" s="7"/>
      <c r="N171" s="8"/>
      <c r="O171" s="21"/>
    </row>
    <row r="172" spans="1:15" s="3" customFormat="1" ht="22.5" x14ac:dyDescent="0.25">
      <c r="A172" s="9" t="s">
        <v>1145</v>
      </c>
      <c r="B172" s="10" t="s">
        <v>1102</v>
      </c>
      <c r="C172" s="11" t="s">
        <v>91</v>
      </c>
      <c r="D172" s="12">
        <v>6</v>
      </c>
      <c r="E172" s="13" t="s">
        <v>1119</v>
      </c>
      <c r="F172" s="41">
        <f t="shared" si="13"/>
        <v>6</v>
      </c>
      <c r="G172" s="25"/>
      <c r="H172" s="10"/>
      <c r="I172" s="7"/>
      <c r="J172" s="7"/>
      <c r="K172" s="7"/>
      <c r="N172" s="8"/>
      <c r="O172" s="21"/>
    </row>
    <row r="173" spans="1:15" s="3" customFormat="1" ht="22.5" x14ac:dyDescent="0.25">
      <c r="A173" s="9" t="s">
        <v>1146</v>
      </c>
      <c r="B173" s="10" t="s">
        <v>1104</v>
      </c>
      <c r="C173" s="11" t="s">
        <v>91</v>
      </c>
      <c r="D173" s="12">
        <v>2</v>
      </c>
      <c r="E173" s="13" t="s">
        <v>1119</v>
      </c>
      <c r="F173" s="41">
        <f t="shared" si="13"/>
        <v>2</v>
      </c>
      <c r="G173" s="25"/>
      <c r="H173" s="10"/>
      <c r="I173" s="7"/>
      <c r="J173" s="7"/>
      <c r="K173" s="7"/>
      <c r="N173" s="8"/>
      <c r="O173" s="21"/>
    </row>
    <row r="174" spans="1:15" s="3" customFormat="1" ht="22.5" x14ac:dyDescent="0.25">
      <c r="A174" s="9" t="s">
        <v>1147</v>
      </c>
      <c r="B174" s="10" t="s">
        <v>1106</v>
      </c>
      <c r="C174" s="11" t="s">
        <v>91</v>
      </c>
      <c r="D174" s="12">
        <v>2</v>
      </c>
      <c r="E174" s="13" t="s">
        <v>1119</v>
      </c>
      <c r="F174" s="41">
        <f t="shared" si="13"/>
        <v>2</v>
      </c>
      <c r="G174" s="25"/>
      <c r="H174" s="10"/>
      <c r="I174" s="7"/>
      <c r="J174" s="7"/>
      <c r="K174" s="7"/>
      <c r="N174" s="8"/>
      <c r="O174" s="21"/>
    </row>
    <row r="175" spans="1:15" s="3" customFormat="1" ht="45" x14ac:dyDescent="0.25">
      <c r="A175" s="9" t="s">
        <v>331</v>
      </c>
      <c r="B175" s="10" t="s">
        <v>945</v>
      </c>
      <c r="C175" s="11" t="s">
        <v>8</v>
      </c>
      <c r="D175" s="12">
        <v>1</v>
      </c>
      <c r="E175" s="13" t="s">
        <v>946</v>
      </c>
      <c r="F175" s="25"/>
      <c r="G175" s="25">
        <f>D175</f>
        <v>1</v>
      </c>
      <c r="H175" s="10"/>
      <c r="I175" s="7"/>
      <c r="J175" s="7"/>
      <c r="K175" s="7"/>
      <c r="N175" s="8"/>
      <c r="O175" s="21"/>
    </row>
    <row r="176" spans="1:15" s="3" customFormat="1" ht="33.75" x14ac:dyDescent="0.25">
      <c r="A176" s="9" t="s">
        <v>332</v>
      </c>
      <c r="B176" s="10" t="s">
        <v>1030</v>
      </c>
      <c r="C176" s="11" t="s">
        <v>11</v>
      </c>
      <c r="D176" s="14">
        <v>0.27</v>
      </c>
      <c r="E176" s="13" t="s">
        <v>1031</v>
      </c>
      <c r="F176" s="25"/>
      <c r="G176" s="25">
        <f t="shared" ref="G176:G177" si="14">D176</f>
        <v>0.27</v>
      </c>
      <c r="H176" s="10"/>
      <c r="I176" s="7"/>
      <c r="J176" s="7"/>
      <c r="K176" s="7"/>
      <c r="N176" s="8"/>
      <c r="O176" s="21"/>
    </row>
    <row r="177" spans="1:15" s="3" customFormat="1" ht="33.75" x14ac:dyDescent="0.25">
      <c r="A177" s="9" t="s">
        <v>335</v>
      </c>
      <c r="B177" s="10" t="s">
        <v>1033</v>
      </c>
      <c r="C177" s="11" t="s">
        <v>11</v>
      </c>
      <c r="D177" s="14">
        <v>0.05</v>
      </c>
      <c r="E177" s="13" t="s">
        <v>1034</v>
      </c>
      <c r="F177" s="25"/>
      <c r="G177" s="25">
        <f t="shared" si="14"/>
        <v>0.05</v>
      </c>
      <c r="H177" s="10"/>
      <c r="I177" s="7"/>
      <c r="J177" s="7"/>
      <c r="K177" s="7"/>
      <c r="N177" s="8"/>
      <c r="O177" s="21"/>
    </row>
    <row r="178" spans="1:15" s="3" customFormat="1" ht="22.5" x14ac:dyDescent="0.25">
      <c r="A178" s="9" t="s">
        <v>1148</v>
      </c>
      <c r="B178" s="10" t="s">
        <v>1149</v>
      </c>
      <c r="C178" s="11" t="s">
        <v>8</v>
      </c>
      <c r="D178" s="12">
        <v>1</v>
      </c>
      <c r="E178" s="13" t="s">
        <v>1150</v>
      </c>
      <c r="F178" s="41">
        <f>D178</f>
        <v>1</v>
      </c>
      <c r="G178" s="25"/>
      <c r="H178" s="10" t="s">
        <v>2502</v>
      </c>
      <c r="I178" s="7"/>
      <c r="J178" s="7"/>
      <c r="K178" s="7"/>
      <c r="N178" s="8"/>
      <c r="O178" s="21"/>
    </row>
    <row r="179" spans="1:15" s="3" customFormat="1" ht="33.75" x14ac:dyDescent="0.25">
      <c r="A179" s="9" t="s">
        <v>1151</v>
      </c>
      <c r="B179" s="10" t="s">
        <v>1152</v>
      </c>
      <c r="C179" s="11" t="s">
        <v>91</v>
      </c>
      <c r="D179" s="12">
        <v>1</v>
      </c>
      <c r="E179" s="13" t="s">
        <v>1153</v>
      </c>
      <c r="F179" s="41">
        <f t="shared" ref="F179:F188" si="15">D179</f>
        <v>1</v>
      </c>
      <c r="G179" s="25"/>
      <c r="H179" s="10"/>
      <c r="I179" s="7"/>
      <c r="J179" s="7"/>
      <c r="K179" s="7"/>
      <c r="N179" s="8"/>
      <c r="O179" s="21"/>
    </row>
    <row r="180" spans="1:15" s="3" customFormat="1" ht="33.75" x14ac:dyDescent="0.25">
      <c r="A180" s="9" t="s">
        <v>1154</v>
      </c>
      <c r="B180" s="10" t="s">
        <v>1047</v>
      </c>
      <c r="C180" s="11" t="s">
        <v>954</v>
      </c>
      <c r="D180" s="12">
        <v>1</v>
      </c>
      <c r="E180" s="13" t="s">
        <v>1153</v>
      </c>
      <c r="F180" s="41">
        <f t="shared" si="15"/>
        <v>1</v>
      </c>
      <c r="G180" s="25"/>
      <c r="H180" s="10"/>
      <c r="I180" s="7"/>
      <c r="J180" s="7"/>
      <c r="K180" s="7"/>
      <c r="N180" s="8"/>
      <c r="O180" s="21"/>
    </row>
    <row r="181" spans="1:15" s="3" customFormat="1" ht="22.5" x14ac:dyDescent="0.25">
      <c r="A181" s="9" t="s">
        <v>1155</v>
      </c>
      <c r="B181" s="10" t="s">
        <v>1048</v>
      </c>
      <c r="C181" s="11" t="s">
        <v>91</v>
      </c>
      <c r="D181" s="12">
        <v>1</v>
      </c>
      <c r="E181" s="13" t="s">
        <v>1153</v>
      </c>
      <c r="F181" s="41">
        <f t="shared" si="15"/>
        <v>1</v>
      </c>
      <c r="G181" s="25"/>
      <c r="H181" s="10"/>
      <c r="I181" s="7"/>
      <c r="J181" s="7"/>
      <c r="K181" s="7"/>
      <c r="N181" s="8"/>
      <c r="O181" s="21"/>
    </row>
    <row r="182" spans="1:15" s="3" customFormat="1" ht="22.5" x14ac:dyDescent="0.25">
      <c r="A182" s="9" t="s">
        <v>1156</v>
      </c>
      <c r="B182" s="10" t="s">
        <v>1059</v>
      </c>
      <c r="C182" s="11" t="s">
        <v>8</v>
      </c>
      <c r="D182" s="12">
        <v>1</v>
      </c>
      <c r="E182" s="13" t="s">
        <v>1153</v>
      </c>
      <c r="F182" s="41">
        <f t="shared" si="15"/>
        <v>1</v>
      </c>
      <c r="G182" s="25"/>
      <c r="H182" s="10"/>
      <c r="I182" s="7"/>
      <c r="J182" s="7"/>
      <c r="K182" s="7"/>
      <c r="N182" s="8"/>
      <c r="O182" s="21"/>
    </row>
    <row r="183" spans="1:15" s="3" customFormat="1" ht="22.5" x14ac:dyDescent="0.25">
      <c r="A183" s="9" t="s">
        <v>1157</v>
      </c>
      <c r="B183" s="10" t="s">
        <v>1064</v>
      </c>
      <c r="C183" s="11" t="s">
        <v>8</v>
      </c>
      <c r="D183" s="12">
        <v>4</v>
      </c>
      <c r="E183" s="13" t="s">
        <v>1153</v>
      </c>
      <c r="F183" s="41">
        <f t="shared" si="15"/>
        <v>4</v>
      </c>
      <c r="G183" s="25"/>
      <c r="H183" s="10"/>
      <c r="I183" s="7"/>
      <c r="J183" s="7"/>
      <c r="K183" s="7"/>
      <c r="N183" s="8"/>
      <c r="O183" s="21"/>
    </row>
    <row r="184" spans="1:15" s="3" customFormat="1" ht="22.5" x14ac:dyDescent="0.25">
      <c r="A184" s="9" t="s">
        <v>1158</v>
      </c>
      <c r="B184" s="10" t="s">
        <v>1065</v>
      </c>
      <c r="C184" s="11" t="s">
        <v>8</v>
      </c>
      <c r="D184" s="12">
        <v>3</v>
      </c>
      <c r="E184" s="13" t="s">
        <v>1153</v>
      </c>
      <c r="F184" s="41">
        <f t="shared" si="15"/>
        <v>3</v>
      </c>
      <c r="G184" s="25"/>
      <c r="H184" s="10"/>
      <c r="I184" s="7"/>
      <c r="J184" s="7"/>
      <c r="K184" s="7"/>
      <c r="N184" s="8"/>
      <c r="O184" s="21"/>
    </row>
    <row r="185" spans="1:15" s="3" customFormat="1" ht="22.5" x14ac:dyDescent="0.25">
      <c r="A185" s="9" t="s">
        <v>1159</v>
      </c>
      <c r="B185" s="10" t="s">
        <v>1066</v>
      </c>
      <c r="C185" s="11" t="s">
        <v>8</v>
      </c>
      <c r="D185" s="12">
        <v>1</v>
      </c>
      <c r="E185" s="13" t="s">
        <v>1153</v>
      </c>
      <c r="F185" s="41">
        <f t="shared" si="15"/>
        <v>1</v>
      </c>
      <c r="G185" s="25"/>
      <c r="H185" s="10"/>
      <c r="I185" s="7"/>
      <c r="J185" s="7"/>
      <c r="K185" s="7"/>
      <c r="N185" s="8"/>
      <c r="O185" s="21"/>
    </row>
    <row r="186" spans="1:15" s="3" customFormat="1" ht="33.75" x14ac:dyDescent="0.25">
      <c r="A186" s="9" t="s">
        <v>1160</v>
      </c>
      <c r="B186" s="10" t="s">
        <v>1068</v>
      </c>
      <c r="C186" s="11" t="s">
        <v>8</v>
      </c>
      <c r="D186" s="12">
        <v>2</v>
      </c>
      <c r="E186" s="13" t="s">
        <v>1153</v>
      </c>
      <c r="F186" s="41">
        <f t="shared" si="15"/>
        <v>2</v>
      </c>
      <c r="G186" s="25"/>
      <c r="H186" s="10"/>
      <c r="I186" s="7"/>
      <c r="J186" s="7"/>
      <c r="K186" s="7"/>
      <c r="N186" s="8"/>
      <c r="O186" s="21"/>
    </row>
    <row r="187" spans="1:15" s="3" customFormat="1" ht="22.5" x14ac:dyDescent="0.25">
      <c r="A187" s="9" t="s">
        <v>1161</v>
      </c>
      <c r="B187" s="10" t="s">
        <v>1162</v>
      </c>
      <c r="C187" s="11" t="s">
        <v>91</v>
      </c>
      <c r="D187" s="12">
        <v>1</v>
      </c>
      <c r="E187" s="13" t="s">
        <v>1153</v>
      </c>
      <c r="F187" s="41">
        <f t="shared" si="15"/>
        <v>1</v>
      </c>
      <c r="G187" s="25"/>
      <c r="H187" s="10"/>
      <c r="I187" s="7"/>
      <c r="J187" s="7"/>
      <c r="K187" s="7"/>
      <c r="N187" s="8"/>
      <c r="O187" s="21"/>
    </row>
    <row r="188" spans="1:15" s="3" customFormat="1" ht="22.5" x14ac:dyDescent="0.25">
      <c r="A188" s="9" t="s">
        <v>1163</v>
      </c>
      <c r="B188" s="10" t="s">
        <v>1164</v>
      </c>
      <c r="C188" s="11" t="s">
        <v>8</v>
      </c>
      <c r="D188" s="12">
        <v>2</v>
      </c>
      <c r="E188" s="13" t="s">
        <v>1153</v>
      </c>
      <c r="F188" s="41">
        <f t="shared" si="15"/>
        <v>2</v>
      </c>
      <c r="G188" s="25"/>
      <c r="H188" s="10"/>
      <c r="I188" s="7"/>
      <c r="J188" s="7"/>
      <c r="K188" s="7"/>
      <c r="N188" s="8"/>
      <c r="O188" s="21"/>
    </row>
    <row r="189" spans="1:15" s="3" customFormat="1" ht="45" x14ac:dyDescent="0.25">
      <c r="A189" s="9" t="s">
        <v>369</v>
      </c>
      <c r="B189" s="10" t="s">
        <v>945</v>
      </c>
      <c r="C189" s="11" t="s">
        <v>8</v>
      </c>
      <c r="D189" s="12">
        <v>1</v>
      </c>
      <c r="E189" s="13" t="s">
        <v>946</v>
      </c>
      <c r="F189" s="25"/>
      <c r="G189" s="25">
        <f>D189</f>
        <v>1</v>
      </c>
      <c r="H189" s="10"/>
      <c r="I189" s="7"/>
      <c r="J189" s="7"/>
      <c r="K189" s="7"/>
      <c r="N189" s="8"/>
      <c r="O189" s="21"/>
    </row>
    <row r="190" spans="1:15" s="3" customFormat="1" ht="33.75" x14ac:dyDescent="0.25">
      <c r="A190" s="9" t="s">
        <v>372</v>
      </c>
      <c r="B190" s="10" t="s">
        <v>1030</v>
      </c>
      <c r="C190" s="11" t="s">
        <v>11</v>
      </c>
      <c r="D190" s="14">
        <v>0.28000000000000003</v>
      </c>
      <c r="E190" s="13" t="s">
        <v>1031</v>
      </c>
      <c r="F190" s="25"/>
      <c r="G190" s="25">
        <f t="shared" ref="G190:G191" si="16">D190</f>
        <v>0.28000000000000003</v>
      </c>
      <c r="H190" s="10"/>
      <c r="I190" s="7"/>
      <c r="J190" s="7"/>
      <c r="K190" s="7"/>
      <c r="N190" s="8"/>
      <c r="O190" s="21"/>
    </row>
    <row r="191" spans="1:15" s="3" customFormat="1" ht="33.75" x14ac:dyDescent="0.25">
      <c r="A191" s="9" t="s">
        <v>375</v>
      </c>
      <c r="B191" s="10" t="s">
        <v>1037</v>
      </c>
      <c r="C191" s="11" t="s">
        <v>11</v>
      </c>
      <c r="D191" s="14">
        <v>0.05</v>
      </c>
      <c r="E191" s="13" t="s">
        <v>1038</v>
      </c>
      <c r="F191" s="25"/>
      <c r="G191" s="25">
        <f t="shared" si="16"/>
        <v>0.05</v>
      </c>
      <c r="H191" s="10"/>
      <c r="I191" s="7"/>
      <c r="J191" s="7"/>
      <c r="K191" s="7"/>
      <c r="N191" s="8"/>
      <c r="O191" s="21"/>
    </row>
    <row r="192" spans="1:15" s="3" customFormat="1" ht="22.5" x14ac:dyDescent="0.25">
      <c r="A192" s="9" t="s">
        <v>1165</v>
      </c>
      <c r="B192" s="10" t="s">
        <v>1166</v>
      </c>
      <c r="C192" s="11" t="s">
        <v>8</v>
      </c>
      <c r="D192" s="12">
        <v>1</v>
      </c>
      <c r="E192" s="13" t="s">
        <v>1167</v>
      </c>
      <c r="F192" s="41">
        <f>D192</f>
        <v>1</v>
      </c>
      <c r="G192" s="25"/>
      <c r="H192" s="10"/>
      <c r="I192" s="7"/>
      <c r="J192" s="7"/>
      <c r="K192" s="7"/>
      <c r="N192" s="8"/>
      <c r="O192" s="21"/>
    </row>
    <row r="193" spans="1:15" s="3" customFormat="1" ht="33.75" x14ac:dyDescent="0.25">
      <c r="A193" s="9" t="s">
        <v>1168</v>
      </c>
      <c r="B193" s="10" t="s">
        <v>1152</v>
      </c>
      <c r="C193" s="11" t="s">
        <v>91</v>
      </c>
      <c r="D193" s="12">
        <v>1</v>
      </c>
      <c r="E193" s="13" t="s">
        <v>1169</v>
      </c>
      <c r="F193" s="41">
        <f t="shared" ref="F193:F205" si="17">D193</f>
        <v>1</v>
      </c>
      <c r="G193" s="25"/>
      <c r="H193" s="10"/>
      <c r="I193" s="7"/>
      <c r="J193" s="7"/>
      <c r="K193" s="7"/>
      <c r="N193" s="8"/>
      <c r="O193" s="21"/>
    </row>
    <row r="194" spans="1:15" s="3" customFormat="1" ht="33.75" x14ac:dyDescent="0.25">
      <c r="A194" s="9" t="s">
        <v>1170</v>
      </c>
      <c r="B194" s="10" t="s">
        <v>1047</v>
      </c>
      <c r="C194" s="11" t="s">
        <v>954</v>
      </c>
      <c r="D194" s="12">
        <v>1</v>
      </c>
      <c r="E194" s="13" t="s">
        <v>1169</v>
      </c>
      <c r="F194" s="41">
        <f t="shared" si="17"/>
        <v>1</v>
      </c>
      <c r="G194" s="25"/>
      <c r="H194" s="10"/>
      <c r="I194" s="7"/>
      <c r="J194" s="7"/>
      <c r="K194" s="7"/>
      <c r="N194" s="8"/>
      <c r="O194" s="21"/>
    </row>
    <row r="195" spans="1:15" s="3" customFormat="1" ht="22.5" x14ac:dyDescent="0.25">
      <c r="A195" s="9" t="s">
        <v>1171</v>
      </c>
      <c r="B195" s="10" t="s">
        <v>1048</v>
      </c>
      <c r="C195" s="11" t="s">
        <v>91</v>
      </c>
      <c r="D195" s="12">
        <v>1</v>
      </c>
      <c r="E195" s="13" t="s">
        <v>1169</v>
      </c>
      <c r="F195" s="41">
        <f t="shared" si="17"/>
        <v>1</v>
      </c>
      <c r="G195" s="25"/>
      <c r="H195" s="10"/>
      <c r="I195" s="7"/>
      <c r="J195" s="7"/>
      <c r="K195" s="7"/>
      <c r="N195" s="8"/>
      <c r="O195" s="21"/>
    </row>
    <row r="196" spans="1:15" s="3" customFormat="1" ht="33.75" x14ac:dyDescent="0.25">
      <c r="A196" s="9" t="s">
        <v>1172</v>
      </c>
      <c r="B196" s="10" t="s">
        <v>1173</v>
      </c>
      <c r="C196" s="11" t="s">
        <v>8</v>
      </c>
      <c r="D196" s="12">
        <v>1</v>
      </c>
      <c r="E196" s="13" t="s">
        <v>1169</v>
      </c>
      <c r="F196" s="41">
        <f t="shared" si="17"/>
        <v>1</v>
      </c>
      <c r="G196" s="25"/>
      <c r="H196" s="10"/>
      <c r="I196" s="7"/>
      <c r="J196" s="7"/>
      <c r="K196" s="7"/>
      <c r="N196" s="8"/>
      <c r="O196" s="21"/>
    </row>
    <row r="197" spans="1:15" s="3" customFormat="1" ht="22.5" x14ac:dyDescent="0.25">
      <c r="A197" s="9" t="s">
        <v>1174</v>
      </c>
      <c r="B197" s="10" t="s">
        <v>1175</v>
      </c>
      <c r="C197" s="11" t="s">
        <v>8</v>
      </c>
      <c r="D197" s="12">
        <v>1</v>
      </c>
      <c r="E197" s="13" t="s">
        <v>1169</v>
      </c>
      <c r="F197" s="41">
        <f t="shared" si="17"/>
        <v>1</v>
      </c>
      <c r="G197" s="25"/>
      <c r="H197" s="10"/>
      <c r="I197" s="7"/>
      <c r="J197" s="7"/>
      <c r="K197" s="7"/>
      <c r="N197" s="8"/>
      <c r="O197" s="21"/>
    </row>
    <row r="198" spans="1:15" s="3" customFormat="1" ht="22.5" x14ac:dyDescent="0.25">
      <c r="A198" s="9" t="s">
        <v>1176</v>
      </c>
      <c r="B198" s="10" t="s">
        <v>1063</v>
      </c>
      <c r="C198" s="11" t="s">
        <v>8</v>
      </c>
      <c r="D198" s="12">
        <v>1</v>
      </c>
      <c r="E198" s="13" t="s">
        <v>1169</v>
      </c>
      <c r="F198" s="41">
        <f t="shared" si="17"/>
        <v>1</v>
      </c>
      <c r="G198" s="25"/>
      <c r="H198" s="10"/>
      <c r="I198" s="7"/>
      <c r="J198" s="7"/>
      <c r="K198" s="7"/>
      <c r="N198" s="8"/>
      <c r="O198" s="21"/>
    </row>
    <row r="199" spans="1:15" s="3" customFormat="1" ht="22.5" x14ac:dyDescent="0.25">
      <c r="A199" s="9" t="s">
        <v>933</v>
      </c>
      <c r="B199" s="10" t="s">
        <v>1064</v>
      </c>
      <c r="C199" s="11" t="s">
        <v>8</v>
      </c>
      <c r="D199" s="12">
        <v>1</v>
      </c>
      <c r="E199" s="13" t="s">
        <v>1169</v>
      </c>
      <c r="F199" s="41">
        <f t="shared" si="17"/>
        <v>1</v>
      </c>
      <c r="G199" s="25"/>
      <c r="H199" s="10"/>
      <c r="I199" s="7"/>
      <c r="J199" s="7"/>
      <c r="K199" s="7"/>
      <c r="N199" s="8"/>
      <c r="O199" s="21"/>
    </row>
    <row r="200" spans="1:15" s="3" customFormat="1" ht="33.75" x14ac:dyDescent="0.25">
      <c r="A200" s="9" t="s">
        <v>934</v>
      </c>
      <c r="B200" s="10" t="s">
        <v>1068</v>
      </c>
      <c r="C200" s="11" t="s">
        <v>8</v>
      </c>
      <c r="D200" s="12">
        <v>1</v>
      </c>
      <c r="E200" s="13" t="s">
        <v>1169</v>
      </c>
      <c r="F200" s="41">
        <f t="shared" si="17"/>
        <v>1</v>
      </c>
      <c r="G200" s="25"/>
      <c r="H200" s="10"/>
      <c r="I200" s="7"/>
      <c r="J200" s="7"/>
      <c r="K200" s="7"/>
      <c r="N200" s="8"/>
      <c r="O200" s="21"/>
    </row>
    <row r="201" spans="1:15" s="3" customFormat="1" ht="33.75" x14ac:dyDescent="0.25">
      <c r="A201" s="9" t="s">
        <v>935</v>
      </c>
      <c r="B201" s="10" t="s">
        <v>1067</v>
      </c>
      <c r="C201" s="11" t="s">
        <v>8</v>
      </c>
      <c r="D201" s="12">
        <v>2</v>
      </c>
      <c r="E201" s="13" t="s">
        <v>1169</v>
      </c>
      <c r="F201" s="41">
        <f t="shared" si="17"/>
        <v>2</v>
      </c>
      <c r="G201" s="25"/>
      <c r="H201" s="10"/>
      <c r="I201" s="7"/>
      <c r="J201" s="7"/>
      <c r="K201" s="7"/>
      <c r="N201" s="8"/>
      <c r="O201" s="21"/>
    </row>
    <row r="202" spans="1:15" s="3" customFormat="1" ht="33.75" x14ac:dyDescent="0.25">
      <c r="A202" s="9" t="s">
        <v>936</v>
      </c>
      <c r="B202" s="10" t="s">
        <v>1177</v>
      </c>
      <c r="C202" s="11" t="s">
        <v>8</v>
      </c>
      <c r="D202" s="12">
        <v>1</v>
      </c>
      <c r="E202" s="13" t="s">
        <v>1169</v>
      </c>
      <c r="F202" s="41">
        <f t="shared" si="17"/>
        <v>1</v>
      </c>
      <c r="G202" s="25"/>
      <c r="H202" s="10"/>
      <c r="I202" s="7"/>
      <c r="J202" s="7"/>
      <c r="K202" s="7"/>
      <c r="N202" s="8"/>
      <c r="O202" s="21"/>
    </row>
    <row r="203" spans="1:15" s="3" customFormat="1" ht="33.75" x14ac:dyDescent="0.25">
      <c r="A203" s="9" t="s">
        <v>937</v>
      </c>
      <c r="B203" s="10" t="s">
        <v>1178</v>
      </c>
      <c r="C203" s="11" t="s">
        <v>8</v>
      </c>
      <c r="D203" s="12">
        <v>2</v>
      </c>
      <c r="E203" s="13" t="s">
        <v>1169</v>
      </c>
      <c r="F203" s="41">
        <f t="shared" si="17"/>
        <v>2</v>
      </c>
      <c r="G203" s="25"/>
      <c r="H203" s="10"/>
      <c r="I203" s="7"/>
      <c r="J203" s="7"/>
      <c r="K203" s="7"/>
      <c r="N203" s="8"/>
      <c r="O203" s="21"/>
    </row>
    <row r="204" spans="1:15" s="3" customFormat="1" ht="22.5" x14ac:dyDescent="0.25">
      <c r="A204" s="9" t="s">
        <v>938</v>
      </c>
      <c r="B204" s="10" t="s">
        <v>1162</v>
      </c>
      <c r="C204" s="11" t="s">
        <v>91</v>
      </c>
      <c r="D204" s="12">
        <v>1</v>
      </c>
      <c r="E204" s="13" t="s">
        <v>1169</v>
      </c>
      <c r="F204" s="41">
        <f t="shared" si="17"/>
        <v>1</v>
      </c>
      <c r="G204" s="25"/>
      <c r="H204" s="10"/>
      <c r="I204" s="7"/>
      <c r="J204" s="7"/>
      <c r="K204" s="7"/>
      <c r="N204" s="8"/>
      <c r="O204" s="21"/>
    </row>
    <row r="205" spans="1:15" s="3" customFormat="1" ht="22.5" x14ac:dyDescent="0.25">
      <c r="A205" s="9" t="s">
        <v>939</v>
      </c>
      <c r="B205" s="10" t="s">
        <v>1086</v>
      </c>
      <c r="C205" s="11" t="s">
        <v>8</v>
      </c>
      <c r="D205" s="12">
        <v>1</v>
      </c>
      <c r="E205" s="13" t="s">
        <v>1169</v>
      </c>
      <c r="F205" s="41">
        <f t="shared" si="17"/>
        <v>1</v>
      </c>
      <c r="G205" s="25"/>
      <c r="H205" s="10"/>
      <c r="I205" s="7"/>
      <c r="J205" s="7"/>
      <c r="K205" s="7"/>
      <c r="N205" s="8"/>
      <c r="O205" s="21"/>
    </row>
    <row r="206" spans="1:15" s="3" customFormat="1" ht="45" x14ac:dyDescent="0.25">
      <c r="A206" s="9" t="s">
        <v>410</v>
      </c>
      <c r="B206" s="10" t="s">
        <v>945</v>
      </c>
      <c r="C206" s="11" t="s">
        <v>8</v>
      </c>
      <c r="D206" s="12">
        <v>1</v>
      </c>
      <c r="E206" s="13" t="s">
        <v>946</v>
      </c>
      <c r="F206" s="25"/>
      <c r="G206" s="25">
        <f>D206</f>
        <v>1</v>
      </c>
      <c r="H206" s="10"/>
      <c r="I206" s="7"/>
      <c r="J206" s="7"/>
      <c r="K206" s="7"/>
      <c r="N206" s="8"/>
      <c r="O206" s="21"/>
    </row>
    <row r="207" spans="1:15" s="3" customFormat="1" ht="33.75" x14ac:dyDescent="0.25">
      <c r="A207" s="9" t="s">
        <v>413</v>
      </c>
      <c r="B207" s="10" t="s">
        <v>1030</v>
      </c>
      <c r="C207" s="11" t="s">
        <v>11</v>
      </c>
      <c r="D207" s="15">
        <v>0.3</v>
      </c>
      <c r="E207" s="13" t="s">
        <v>1031</v>
      </c>
      <c r="F207" s="25"/>
      <c r="G207" s="25">
        <f>D207</f>
        <v>0.3</v>
      </c>
      <c r="H207" s="10"/>
      <c r="I207" s="7"/>
      <c r="J207" s="7"/>
      <c r="K207" s="7"/>
      <c r="N207" s="8"/>
      <c r="O207" s="21"/>
    </row>
    <row r="208" spans="1:15" s="3" customFormat="1" ht="22.5" x14ac:dyDescent="0.25">
      <c r="A208" s="9" t="s">
        <v>1179</v>
      </c>
      <c r="B208" s="10" t="s">
        <v>1180</v>
      </c>
      <c r="C208" s="11" t="s">
        <v>8</v>
      </c>
      <c r="D208" s="12">
        <v>1</v>
      </c>
      <c r="E208" s="13" t="s">
        <v>1181</v>
      </c>
      <c r="F208" s="41">
        <f>D208</f>
        <v>1</v>
      </c>
      <c r="G208" s="25"/>
      <c r="H208" s="10"/>
      <c r="I208" s="7"/>
      <c r="J208" s="7"/>
      <c r="K208" s="7"/>
      <c r="N208" s="8"/>
      <c r="O208" s="21"/>
    </row>
    <row r="209" spans="1:15" s="3" customFormat="1" ht="33.75" x14ac:dyDescent="0.25">
      <c r="A209" s="9" t="s">
        <v>1182</v>
      </c>
      <c r="B209" s="10" t="s">
        <v>1183</v>
      </c>
      <c r="C209" s="11" t="s">
        <v>91</v>
      </c>
      <c r="D209" s="12">
        <v>1</v>
      </c>
      <c r="E209" s="13" t="s">
        <v>1184</v>
      </c>
      <c r="F209" s="41">
        <f t="shared" ref="F209:F219" si="18">D209</f>
        <v>1</v>
      </c>
      <c r="G209" s="25"/>
      <c r="H209" s="10" t="s">
        <v>2502</v>
      </c>
      <c r="I209" s="7"/>
      <c r="J209" s="7"/>
      <c r="K209" s="7"/>
      <c r="N209" s="8"/>
      <c r="O209" s="21"/>
    </row>
    <row r="210" spans="1:15" s="3" customFormat="1" ht="33.75" x14ac:dyDescent="0.25">
      <c r="A210" s="9" t="s">
        <v>1185</v>
      </c>
      <c r="B210" s="10" t="s">
        <v>1047</v>
      </c>
      <c r="C210" s="11" t="s">
        <v>954</v>
      </c>
      <c r="D210" s="12">
        <v>1</v>
      </c>
      <c r="E210" s="13" t="s">
        <v>1184</v>
      </c>
      <c r="F210" s="41">
        <f t="shared" si="18"/>
        <v>1</v>
      </c>
      <c r="G210" s="25"/>
      <c r="H210" s="10"/>
      <c r="I210" s="7"/>
      <c r="J210" s="7"/>
      <c r="K210" s="7"/>
      <c r="N210" s="8"/>
      <c r="O210" s="21"/>
    </row>
    <row r="211" spans="1:15" s="3" customFormat="1" ht="22.5" x14ac:dyDescent="0.25">
      <c r="A211" s="9" t="s">
        <v>424</v>
      </c>
      <c r="B211" s="10" t="s">
        <v>1048</v>
      </c>
      <c r="C211" s="11" t="s">
        <v>91</v>
      </c>
      <c r="D211" s="12">
        <v>1</v>
      </c>
      <c r="E211" s="13" t="s">
        <v>1184</v>
      </c>
      <c r="F211" s="41">
        <f t="shared" si="18"/>
        <v>1</v>
      </c>
      <c r="G211" s="25"/>
      <c r="H211" s="10"/>
      <c r="I211" s="7"/>
      <c r="J211" s="7"/>
      <c r="K211" s="7"/>
      <c r="N211" s="8"/>
      <c r="O211" s="21"/>
    </row>
    <row r="212" spans="1:15" s="3" customFormat="1" ht="33.75" x14ac:dyDescent="0.25">
      <c r="A212" s="9" t="s">
        <v>1186</v>
      </c>
      <c r="B212" s="10" t="s">
        <v>1187</v>
      </c>
      <c r="C212" s="11" t="s">
        <v>8</v>
      </c>
      <c r="D212" s="12">
        <v>1</v>
      </c>
      <c r="E212" s="13" t="s">
        <v>1184</v>
      </c>
      <c r="F212" s="41">
        <f t="shared" si="18"/>
        <v>1</v>
      </c>
      <c r="G212" s="25"/>
      <c r="H212" s="10"/>
      <c r="I212" s="7"/>
      <c r="J212" s="7"/>
      <c r="K212" s="7"/>
      <c r="N212" s="8"/>
      <c r="O212" s="21"/>
    </row>
    <row r="213" spans="1:15" s="3" customFormat="1" ht="22.5" x14ac:dyDescent="0.25">
      <c r="A213" s="9" t="s">
        <v>1188</v>
      </c>
      <c r="B213" s="10" t="s">
        <v>1059</v>
      </c>
      <c r="C213" s="11" t="s">
        <v>8</v>
      </c>
      <c r="D213" s="12">
        <v>2</v>
      </c>
      <c r="E213" s="13" t="s">
        <v>1184</v>
      </c>
      <c r="F213" s="41">
        <f t="shared" si="18"/>
        <v>2</v>
      </c>
      <c r="G213" s="25"/>
      <c r="H213" s="10"/>
      <c r="I213" s="7"/>
      <c r="J213" s="7"/>
      <c r="K213" s="7"/>
      <c r="N213" s="8"/>
      <c r="O213" s="21"/>
    </row>
    <row r="214" spans="1:15" s="3" customFormat="1" ht="22.5" x14ac:dyDescent="0.25">
      <c r="A214" s="9" t="s">
        <v>427</v>
      </c>
      <c r="B214" s="10" t="s">
        <v>1189</v>
      </c>
      <c r="C214" s="11" t="s">
        <v>8</v>
      </c>
      <c r="D214" s="12">
        <v>1</v>
      </c>
      <c r="E214" s="13" t="s">
        <v>1184</v>
      </c>
      <c r="F214" s="41">
        <f t="shared" si="18"/>
        <v>1</v>
      </c>
      <c r="G214" s="25"/>
      <c r="H214" s="10"/>
      <c r="I214" s="7"/>
      <c r="J214" s="7"/>
      <c r="K214" s="7"/>
      <c r="N214" s="8"/>
      <c r="O214" s="21"/>
    </row>
    <row r="215" spans="1:15" s="3" customFormat="1" ht="22.5" x14ac:dyDescent="0.25">
      <c r="A215" s="9" t="s">
        <v>1190</v>
      </c>
      <c r="B215" s="10" t="s">
        <v>1064</v>
      </c>
      <c r="C215" s="11" t="s">
        <v>8</v>
      </c>
      <c r="D215" s="12">
        <v>3</v>
      </c>
      <c r="E215" s="13" t="s">
        <v>1184</v>
      </c>
      <c r="F215" s="41">
        <f t="shared" si="18"/>
        <v>3</v>
      </c>
      <c r="G215" s="25"/>
      <c r="H215" s="10"/>
      <c r="I215" s="7"/>
      <c r="J215" s="7"/>
      <c r="K215" s="7"/>
      <c r="N215" s="8"/>
      <c r="O215" s="21"/>
    </row>
    <row r="216" spans="1:15" s="3" customFormat="1" ht="33.75" x14ac:dyDescent="0.25">
      <c r="A216" s="9" t="s">
        <v>429</v>
      </c>
      <c r="B216" s="10" t="s">
        <v>1068</v>
      </c>
      <c r="C216" s="11" t="s">
        <v>8</v>
      </c>
      <c r="D216" s="12">
        <v>2</v>
      </c>
      <c r="E216" s="13" t="s">
        <v>1184</v>
      </c>
      <c r="F216" s="41">
        <f t="shared" si="18"/>
        <v>2</v>
      </c>
      <c r="G216" s="25"/>
      <c r="H216" s="10"/>
      <c r="I216" s="7"/>
      <c r="J216" s="7"/>
      <c r="K216" s="7"/>
      <c r="N216" s="8"/>
      <c r="O216" s="21"/>
    </row>
    <row r="217" spans="1:15" s="3" customFormat="1" ht="22.5" x14ac:dyDescent="0.25">
      <c r="A217" s="9" t="s">
        <v>1191</v>
      </c>
      <c r="B217" s="10" t="s">
        <v>1192</v>
      </c>
      <c r="C217" s="11" t="s">
        <v>91</v>
      </c>
      <c r="D217" s="12">
        <v>1</v>
      </c>
      <c r="E217" s="13" t="s">
        <v>1184</v>
      </c>
      <c r="F217" s="41">
        <f t="shared" si="18"/>
        <v>1</v>
      </c>
      <c r="G217" s="25"/>
      <c r="H217" s="10"/>
      <c r="I217" s="7"/>
      <c r="J217" s="7"/>
      <c r="K217" s="7"/>
      <c r="N217" s="8"/>
      <c r="O217" s="21"/>
    </row>
    <row r="218" spans="1:15" s="3" customFormat="1" ht="22.5" x14ac:dyDescent="0.25">
      <c r="A218" s="9" t="s">
        <v>431</v>
      </c>
      <c r="B218" s="10" t="s">
        <v>1193</v>
      </c>
      <c r="C218" s="11" t="s">
        <v>91</v>
      </c>
      <c r="D218" s="12">
        <v>1</v>
      </c>
      <c r="E218" s="13" t="s">
        <v>1184</v>
      </c>
      <c r="F218" s="41">
        <f t="shared" si="18"/>
        <v>1</v>
      </c>
      <c r="G218" s="25"/>
      <c r="H218" s="10"/>
      <c r="I218" s="7"/>
      <c r="J218" s="7"/>
      <c r="K218" s="7"/>
      <c r="N218" s="8"/>
      <c r="O218" s="21"/>
    </row>
    <row r="219" spans="1:15" s="3" customFormat="1" ht="22.5" x14ac:dyDescent="0.25">
      <c r="A219" s="9" t="s">
        <v>432</v>
      </c>
      <c r="B219" s="10" t="s">
        <v>1164</v>
      </c>
      <c r="C219" s="11" t="s">
        <v>8</v>
      </c>
      <c r="D219" s="12">
        <v>2</v>
      </c>
      <c r="E219" s="13" t="s">
        <v>1184</v>
      </c>
      <c r="F219" s="41">
        <f t="shared" si="18"/>
        <v>2</v>
      </c>
      <c r="G219" s="25"/>
      <c r="H219" s="10"/>
      <c r="I219" s="7"/>
      <c r="J219" s="7"/>
      <c r="K219" s="7"/>
      <c r="N219" s="8"/>
      <c r="O219" s="21"/>
    </row>
    <row r="220" spans="1:15" s="3" customFormat="1" ht="45" x14ac:dyDescent="0.25">
      <c r="A220" s="9" t="s">
        <v>433</v>
      </c>
      <c r="B220" s="10" t="s">
        <v>945</v>
      </c>
      <c r="C220" s="11" t="s">
        <v>8</v>
      </c>
      <c r="D220" s="12">
        <v>1</v>
      </c>
      <c r="E220" s="13" t="s">
        <v>946</v>
      </c>
      <c r="F220" s="25"/>
      <c r="G220" s="25">
        <f>D220</f>
        <v>1</v>
      </c>
      <c r="H220" s="10"/>
      <c r="I220" s="7"/>
      <c r="J220" s="7"/>
      <c r="K220" s="7"/>
      <c r="N220" s="8"/>
      <c r="O220" s="21"/>
    </row>
    <row r="221" spans="1:15" s="3" customFormat="1" ht="33.75" x14ac:dyDescent="0.25">
      <c r="A221" s="9" t="s">
        <v>1194</v>
      </c>
      <c r="B221" s="10" t="s">
        <v>1030</v>
      </c>
      <c r="C221" s="11" t="s">
        <v>11</v>
      </c>
      <c r="D221" s="14">
        <v>0.15</v>
      </c>
      <c r="E221" s="13" t="s">
        <v>1031</v>
      </c>
      <c r="F221" s="25"/>
      <c r="G221" s="25">
        <f>D221</f>
        <v>0.15</v>
      </c>
      <c r="H221" s="10"/>
      <c r="I221" s="7"/>
      <c r="J221" s="7"/>
      <c r="K221" s="7"/>
      <c r="N221" s="8"/>
      <c r="O221" s="21"/>
    </row>
    <row r="222" spans="1:15" s="3" customFormat="1" ht="22.5" x14ac:dyDescent="0.25">
      <c r="A222" s="9" t="s">
        <v>1195</v>
      </c>
      <c r="B222" s="10" t="s">
        <v>1196</v>
      </c>
      <c r="C222" s="11" t="s">
        <v>8</v>
      </c>
      <c r="D222" s="12">
        <v>1</v>
      </c>
      <c r="E222" s="13" t="s">
        <v>1197</v>
      </c>
      <c r="F222" s="41">
        <f>D222</f>
        <v>1</v>
      </c>
      <c r="G222" s="25"/>
      <c r="H222" s="10"/>
      <c r="I222" s="7"/>
      <c r="J222" s="7"/>
      <c r="K222" s="7"/>
      <c r="N222" s="8"/>
      <c r="O222" s="21"/>
    </row>
    <row r="223" spans="1:15" s="3" customFormat="1" ht="33.75" x14ac:dyDescent="0.25">
      <c r="A223" s="9" t="s">
        <v>436</v>
      </c>
      <c r="B223" s="10" t="s">
        <v>1198</v>
      </c>
      <c r="C223" s="11" t="s">
        <v>91</v>
      </c>
      <c r="D223" s="12">
        <v>1</v>
      </c>
      <c r="E223" s="13" t="s">
        <v>1199</v>
      </c>
      <c r="F223" s="41">
        <f t="shared" ref="F223:F227" si="19">D223</f>
        <v>1</v>
      </c>
      <c r="G223" s="25"/>
      <c r="H223" s="10"/>
      <c r="I223" s="7"/>
      <c r="J223" s="7"/>
      <c r="K223" s="7"/>
      <c r="N223" s="8"/>
      <c r="O223" s="21"/>
    </row>
    <row r="224" spans="1:15" s="3" customFormat="1" ht="33.75" x14ac:dyDescent="0.25">
      <c r="A224" s="9" t="s">
        <v>1200</v>
      </c>
      <c r="B224" s="10" t="s">
        <v>1201</v>
      </c>
      <c r="C224" s="11" t="s">
        <v>91</v>
      </c>
      <c r="D224" s="12">
        <v>1</v>
      </c>
      <c r="E224" s="13" t="s">
        <v>1199</v>
      </c>
      <c r="F224" s="41">
        <f t="shared" si="19"/>
        <v>1</v>
      </c>
      <c r="G224" s="25"/>
      <c r="H224" s="10"/>
      <c r="I224" s="7"/>
      <c r="J224" s="7"/>
      <c r="K224" s="7"/>
      <c r="N224" s="8"/>
      <c r="O224" s="21"/>
    </row>
    <row r="225" spans="1:15" s="3" customFormat="1" ht="33.75" x14ac:dyDescent="0.25">
      <c r="A225" s="9" t="s">
        <v>438</v>
      </c>
      <c r="B225" s="10" t="s">
        <v>1202</v>
      </c>
      <c r="C225" s="11" t="s">
        <v>91</v>
      </c>
      <c r="D225" s="12">
        <v>2</v>
      </c>
      <c r="E225" s="13" t="s">
        <v>1199</v>
      </c>
      <c r="F225" s="41">
        <f t="shared" si="19"/>
        <v>2</v>
      </c>
      <c r="G225" s="25"/>
      <c r="H225" s="10"/>
      <c r="I225" s="7"/>
      <c r="J225" s="7"/>
      <c r="K225" s="7"/>
      <c r="N225" s="8"/>
      <c r="O225" s="21"/>
    </row>
    <row r="226" spans="1:15" s="3" customFormat="1" ht="33.75" x14ac:dyDescent="0.25">
      <c r="A226" s="9" t="s">
        <v>439</v>
      </c>
      <c r="B226" s="10" t="s">
        <v>1203</v>
      </c>
      <c r="C226" s="11" t="s">
        <v>91</v>
      </c>
      <c r="D226" s="12">
        <v>1</v>
      </c>
      <c r="E226" s="13" t="s">
        <v>1199</v>
      </c>
      <c r="F226" s="41">
        <f t="shared" si="19"/>
        <v>1</v>
      </c>
      <c r="G226" s="25"/>
      <c r="H226" s="10"/>
      <c r="I226" s="7"/>
      <c r="J226" s="7"/>
      <c r="K226" s="7"/>
      <c r="N226" s="8"/>
      <c r="O226" s="21"/>
    </row>
    <row r="227" spans="1:15" s="3" customFormat="1" ht="33.75" x14ac:dyDescent="0.25">
      <c r="A227" s="9" t="s">
        <v>1204</v>
      </c>
      <c r="B227" s="10" t="s">
        <v>1205</v>
      </c>
      <c r="C227" s="11" t="s">
        <v>91</v>
      </c>
      <c r="D227" s="12">
        <v>1</v>
      </c>
      <c r="E227" s="13" t="s">
        <v>1199</v>
      </c>
      <c r="F227" s="41">
        <f t="shared" si="19"/>
        <v>1</v>
      </c>
      <c r="G227" s="25"/>
      <c r="H227" s="10"/>
      <c r="I227" s="7"/>
      <c r="J227" s="7"/>
      <c r="K227" s="7"/>
      <c r="N227" s="8"/>
      <c r="O227" s="21"/>
    </row>
    <row r="228" spans="1:15" s="3" customFormat="1" ht="45" x14ac:dyDescent="0.25">
      <c r="A228" s="9" t="s">
        <v>1206</v>
      </c>
      <c r="B228" s="10" t="s">
        <v>945</v>
      </c>
      <c r="C228" s="11" t="s">
        <v>8</v>
      </c>
      <c r="D228" s="12">
        <v>1</v>
      </c>
      <c r="E228" s="13" t="s">
        <v>946</v>
      </c>
      <c r="F228" s="25"/>
      <c r="G228" s="25">
        <f>D228</f>
        <v>1</v>
      </c>
      <c r="H228" s="10"/>
      <c r="I228" s="7"/>
      <c r="J228" s="7"/>
      <c r="K228" s="7"/>
      <c r="N228" s="8"/>
      <c r="O228" s="21"/>
    </row>
    <row r="229" spans="1:15" s="3" customFormat="1" ht="33.75" x14ac:dyDescent="0.25">
      <c r="A229" s="9" t="s">
        <v>1207</v>
      </c>
      <c r="B229" s="10" t="s">
        <v>1030</v>
      </c>
      <c r="C229" s="11" t="s">
        <v>11</v>
      </c>
      <c r="D229" s="14">
        <v>0.15</v>
      </c>
      <c r="E229" s="13" t="s">
        <v>1031</v>
      </c>
      <c r="F229" s="25"/>
      <c r="G229" s="25">
        <f>D229</f>
        <v>0.15</v>
      </c>
      <c r="H229" s="10"/>
      <c r="I229" s="7"/>
      <c r="J229" s="7"/>
      <c r="K229" s="7"/>
      <c r="N229" s="8"/>
      <c r="O229" s="21"/>
    </row>
    <row r="230" spans="1:15" s="3" customFormat="1" ht="22.5" x14ac:dyDescent="0.25">
      <c r="A230" s="9" t="s">
        <v>441</v>
      </c>
      <c r="B230" s="10" t="s">
        <v>1208</v>
      </c>
      <c r="C230" s="11" t="s">
        <v>8</v>
      </c>
      <c r="D230" s="12">
        <v>1</v>
      </c>
      <c r="E230" s="13" t="s">
        <v>1209</v>
      </c>
      <c r="F230" s="41">
        <f>D230</f>
        <v>1</v>
      </c>
      <c r="G230" s="25"/>
      <c r="H230" s="10"/>
      <c r="I230" s="7"/>
      <c r="J230" s="7"/>
      <c r="K230" s="7"/>
      <c r="N230" s="8"/>
      <c r="O230" s="21"/>
    </row>
    <row r="231" spans="1:15" s="3" customFormat="1" ht="33.75" x14ac:dyDescent="0.25">
      <c r="A231" s="9" t="s">
        <v>442</v>
      </c>
      <c r="B231" s="10" t="s">
        <v>1198</v>
      </c>
      <c r="C231" s="11" t="s">
        <v>91</v>
      </c>
      <c r="D231" s="12">
        <v>1</v>
      </c>
      <c r="E231" s="13" t="s">
        <v>1210</v>
      </c>
      <c r="F231" s="41">
        <f t="shared" ref="F231:F235" si="20">D231</f>
        <v>1</v>
      </c>
      <c r="G231" s="25"/>
      <c r="H231" s="10"/>
      <c r="I231" s="7"/>
      <c r="J231" s="7"/>
      <c r="K231" s="7"/>
      <c r="N231" s="8"/>
      <c r="O231" s="21"/>
    </row>
    <row r="232" spans="1:15" s="3" customFormat="1" ht="33.75" x14ac:dyDescent="0.25">
      <c r="A232" s="9" t="s">
        <v>1211</v>
      </c>
      <c r="B232" s="10" t="s">
        <v>1201</v>
      </c>
      <c r="C232" s="11" t="s">
        <v>91</v>
      </c>
      <c r="D232" s="12">
        <v>1</v>
      </c>
      <c r="E232" s="13" t="s">
        <v>1210</v>
      </c>
      <c r="F232" s="41">
        <f t="shared" si="20"/>
        <v>1</v>
      </c>
      <c r="G232" s="25"/>
      <c r="H232" s="10"/>
      <c r="I232" s="7"/>
      <c r="J232" s="7"/>
      <c r="K232" s="7"/>
      <c r="N232" s="8"/>
      <c r="O232" s="21"/>
    </row>
    <row r="233" spans="1:15" s="3" customFormat="1" ht="33.75" x14ac:dyDescent="0.25">
      <c r="A233" s="9" t="s">
        <v>444</v>
      </c>
      <c r="B233" s="10" t="s">
        <v>1202</v>
      </c>
      <c r="C233" s="11" t="s">
        <v>91</v>
      </c>
      <c r="D233" s="12">
        <v>2</v>
      </c>
      <c r="E233" s="13" t="s">
        <v>1210</v>
      </c>
      <c r="F233" s="41">
        <f t="shared" si="20"/>
        <v>2</v>
      </c>
      <c r="G233" s="25"/>
      <c r="H233" s="10"/>
      <c r="I233" s="7"/>
      <c r="J233" s="7"/>
      <c r="K233" s="7"/>
      <c r="N233" s="8"/>
      <c r="O233" s="21"/>
    </row>
    <row r="234" spans="1:15" s="3" customFormat="1" ht="33.75" x14ac:dyDescent="0.25">
      <c r="A234" s="9" t="s">
        <v>1212</v>
      </c>
      <c r="B234" s="10" t="s">
        <v>1203</v>
      </c>
      <c r="C234" s="11" t="s">
        <v>91</v>
      </c>
      <c r="D234" s="12">
        <v>1</v>
      </c>
      <c r="E234" s="13" t="s">
        <v>1210</v>
      </c>
      <c r="F234" s="41">
        <f t="shared" si="20"/>
        <v>1</v>
      </c>
      <c r="G234" s="25"/>
      <c r="H234" s="10"/>
      <c r="I234" s="7"/>
      <c r="J234" s="7"/>
      <c r="K234" s="7"/>
      <c r="N234" s="8"/>
      <c r="O234" s="21"/>
    </row>
    <row r="235" spans="1:15" s="3" customFormat="1" ht="33.75" x14ac:dyDescent="0.25">
      <c r="A235" s="9" t="s">
        <v>1213</v>
      </c>
      <c r="B235" s="10" t="s">
        <v>1205</v>
      </c>
      <c r="C235" s="11" t="s">
        <v>91</v>
      </c>
      <c r="D235" s="12">
        <v>1</v>
      </c>
      <c r="E235" s="13" t="s">
        <v>1210</v>
      </c>
      <c r="F235" s="41">
        <f t="shared" si="20"/>
        <v>1</v>
      </c>
      <c r="G235" s="25"/>
      <c r="H235" s="10"/>
      <c r="I235" s="7"/>
      <c r="J235" s="7"/>
      <c r="K235" s="7"/>
      <c r="N235" s="8"/>
      <c r="O235" s="21"/>
    </row>
    <row r="236" spans="1:15" s="3" customFormat="1" ht="45" x14ac:dyDescent="0.25">
      <c r="A236" s="9" t="s">
        <v>1214</v>
      </c>
      <c r="B236" s="10" t="s">
        <v>945</v>
      </c>
      <c r="C236" s="11" t="s">
        <v>8</v>
      </c>
      <c r="D236" s="12">
        <v>3</v>
      </c>
      <c r="E236" s="13" t="s">
        <v>946</v>
      </c>
      <c r="F236" s="25"/>
      <c r="G236" s="25">
        <f>D236</f>
        <v>3</v>
      </c>
      <c r="H236" s="10"/>
      <c r="I236" s="7"/>
      <c r="J236" s="7"/>
      <c r="K236" s="7"/>
      <c r="N236" s="8"/>
      <c r="O236" s="21"/>
    </row>
    <row r="237" spans="1:15" s="3" customFormat="1" ht="22.5" x14ac:dyDescent="0.25">
      <c r="A237" s="9" t="s">
        <v>453</v>
      </c>
      <c r="B237" s="10" t="s">
        <v>1215</v>
      </c>
      <c r="C237" s="11" t="s">
        <v>8</v>
      </c>
      <c r="D237" s="12">
        <v>3</v>
      </c>
      <c r="E237" s="13" t="s">
        <v>1216</v>
      </c>
      <c r="F237" s="41">
        <f>D237</f>
        <v>3</v>
      </c>
      <c r="G237" s="25"/>
      <c r="H237" s="10"/>
      <c r="I237" s="7"/>
      <c r="J237" s="7"/>
      <c r="K237" s="7"/>
      <c r="N237" s="8"/>
      <c r="O237" s="21"/>
    </row>
    <row r="238" spans="1:15" s="3" customFormat="1" ht="33.75" x14ac:dyDescent="0.25">
      <c r="A238" s="9" t="s">
        <v>456</v>
      </c>
      <c r="B238" s="10" t="s">
        <v>1217</v>
      </c>
      <c r="C238" s="11" t="s">
        <v>91</v>
      </c>
      <c r="D238" s="12">
        <v>1</v>
      </c>
      <c r="E238" s="13" t="s">
        <v>1218</v>
      </c>
      <c r="F238" s="41">
        <f>D238</f>
        <v>1</v>
      </c>
      <c r="G238" s="25"/>
      <c r="H238" s="10"/>
      <c r="I238" s="7"/>
      <c r="J238" s="7"/>
      <c r="K238" s="7"/>
      <c r="N238" s="8"/>
      <c r="O238" s="21"/>
    </row>
    <row r="239" spans="1:15" s="3" customFormat="1" ht="33.75" x14ac:dyDescent="0.25">
      <c r="A239" s="9" t="s">
        <v>459</v>
      </c>
      <c r="B239" s="10" t="s">
        <v>1219</v>
      </c>
      <c r="C239" s="11" t="s">
        <v>91</v>
      </c>
      <c r="D239" s="12">
        <v>1</v>
      </c>
      <c r="E239" s="13" t="s">
        <v>1218</v>
      </c>
      <c r="F239" s="41">
        <f t="shared" ref="F239:F243" si="21">D239</f>
        <v>1</v>
      </c>
      <c r="G239" s="25"/>
      <c r="H239" s="10"/>
      <c r="I239" s="7"/>
      <c r="J239" s="7"/>
      <c r="K239" s="7"/>
      <c r="N239" s="8"/>
      <c r="O239" s="21"/>
    </row>
    <row r="240" spans="1:15" s="3" customFormat="1" ht="33.75" x14ac:dyDescent="0.25">
      <c r="A240" s="9" t="s">
        <v>460</v>
      </c>
      <c r="B240" s="10" t="s">
        <v>1220</v>
      </c>
      <c r="C240" s="11" t="s">
        <v>91</v>
      </c>
      <c r="D240" s="12">
        <v>1</v>
      </c>
      <c r="E240" s="13" t="s">
        <v>1218</v>
      </c>
      <c r="F240" s="41">
        <f t="shared" si="21"/>
        <v>1</v>
      </c>
      <c r="G240" s="25"/>
      <c r="H240" s="10"/>
      <c r="I240" s="7"/>
      <c r="J240" s="7"/>
      <c r="K240" s="7"/>
      <c r="N240" s="8"/>
      <c r="O240" s="21"/>
    </row>
    <row r="241" spans="1:15" s="3" customFormat="1" ht="33.75" x14ac:dyDescent="0.25">
      <c r="A241" s="9" t="s">
        <v>463</v>
      </c>
      <c r="B241" s="10" t="s">
        <v>1221</v>
      </c>
      <c r="C241" s="11" t="s">
        <v>91</v>
      </c>
      <c r="D241" s="12">
        <v>1</v>
      </c>
      <c r="E241" s="13" t="s">
        <v>1218</v>
      </c>
      <c r="F241" s="41">
        <f t="shared" si="21"/>
        <v>1</v>
      </c>
      <c r="G241" s="25"/>
      <c r="H241" s="10"/>
      <c r="I241" s="7"/>
      <c r="J241" s="7"/>
      <c r="K241" s="7"/>
      <c r="N241" s="8"/>
      <c r="O241" s="21"/>
    </row>
    <row r="242" spans="1:15" s="3" customFormat="1" ht="22.5" x14ac:dyDescent="0.25">
      <c r="A242" s="9" t="s">
        <v>466</v>
      </c>
      <c r="B242" s="10" t="s">
        <v>1222</v>
      </c>
      <c r="C242" s="11" t="s">
        <v>91</v>
      </c>
      <c r="D242" s="12">
        <v>1</v>
      </c>
      <c r="E242" s="13" t="s">
        <v>1218</v>
      </c>
      <c r="F242" s="41">
        <f t="shared" si="21"/>
        <v>1</v>
      </c>
      <c r="G242" s="25"/>
      <c r="H242" s="10"/>
      <c r="I242" s="7"/>
      <c r="J242" s="7"/>
      <c r="K242" s="7"/>
      <c r="N242" s="8"/>
      <c r="O242" s="21"/>
    </row>
    <row r="243" spans="1:15" s="3" customFormat="1" ht="22.5" x14ac:dyDescent="0.25">
      <c r="A243" s="9" t="s">
        <v>467</v>
      </c>
      <c r="B243" s="10" t="s">
        <v>1223</v>
      </c>
      <c r="C243" s="11" t="s">
        <v>91</v>
      </c>
      <c r="D243" s="12">
        <v>1</v>
      </c>
      <c r="E243" s="13" t="s">
        <v>1218</v>
      </c>
      <c r="F243" s="41">
        <f t="shared" si="21"/>
        <v>1</v>
      </c>
      <c r="G243" s="25"/>
      <c r="H243" s="10"/>
      <c r="I243" s="7"/>
      <c r="J243" s="7"/>
      <c r="K243" s="7"/>
      <c r="N243" s="8"/>
      <c r="O243" s="21"/>
    </row>
    <row r="244" spans="1:15" s="3" customFormat="1" ht="15" x14ac:dyDescent="0.25">
      <c r="A244" s="9" t="s">
        <v>468</v>
      </c>
      <c r="B244" s="10" t="s">
        <v>261</v>
      </c>
      <c r="C244" s="11" t="s">
        <v>8</v>
      </c>
      <c r="D244" s="12">
        <v>2</v>
      </c>
      <c r="E244" s="13" t="s">
        <v>262</v>
      </c>
      <c r="F244" s="25"/>
      <c r="G244" s="25">
        <f>D244</f>
        <v>2</v>
      </c>
      <c r="H244" s="10"/>
      <c r="I244" s="7"/>
      <c r="J244" s="7"/>
      <c r="K244" s="7"/>
      <c r="N244" s="8"/>
      <c r="O244" s="21"/>
    </row>
    <row r="245" spans="1:15" s="3" customFormat="1" ht="22.5" x14ac:dyDescent="0.25">
      <c r="A245" s="9" t="s">
        <v>469</v>
      </c>
      <c r="B245" s="10" t="s">
        <v>1224</v>
      </c>
      <c r="C245" s="11" t="s">
        <v>8</v>
      </c>
      <c r="D245" s="12">
        <v>2</v>
      </c>
      <c r="E245" s="13" t="s">
        <v>1225</v>
      </c>
      <c r="F245" s="25"/>
      <c r="G245" s="25">
        <f t="shared" ref="G245:G308" si="22">D245</f>
        <v>2</v>
      </c>
      <c r="H245" s="10"/>
      <c r="I245" s="7"/>
      <c r="J245" s="7"/>
      <c r="K245" s="7"/>
      <c r="N245" s="8"/>
      <c r="O245" s="21"/>
    </row>
    <row r="246" spans="1:15" s="3" customFormat="1" ht="22.5" x14ac:dyDescent="0.25">
      <c r="A246" s="9" t="s">
        <v>470</v>
      </c>
      <c r="B246" s="10" t="s">
        <v>1226</v>
      </c>
      <c r="C246" s="11" t="s">
        <v>954</v>
      </c>
      <c r="D246" s="12">
        <v>2</v>
      </c>
      <c r="E246" s="13" t="s">
        <v>1227</v>
      </c>
      <c r="F246" s="25"/>
      <c r="G246" s="25">
        <f t="shared" si="22"/>
        <v>2</v>
      </c>
      <c r="H246" s="10"/>
      <c r="I246" s="7"/>
      <c r="J246" s="7"/>
      <c r="K246" s="7"/>
      <c r="N246" s="8"/>
      <c r="O246" s="21"/>
    </row>
    <row r="247" spans="1:15" s="3" customFormat="1" ht="22.5" x14ac:dyDescent="0.25">
      <c r="A247" s="9" t="s">
        <v>473</v>
      </c>
      <c r="B247" s="10" t="s">
        <v>56</v>
      </c>
      <c r="C247" s="11" t="s">
        <v>8</v>
      </c>
      <c r="D247" s="12">
        <v>30</v>
      </c>
      <c r="E247" s="13" t="s">
        <v>57</v>
      </c>
      <c r="F247" s="25"/>
      <c r="G247" s="25">
        <f t="shared" si="22"/>
        <v>30</v>
      </c>
      <c r="H247" s="10"/>
      <c r="I247" s="7"/>
      <c r="J247" s="7"/>
      <c r="K247" s="7"/>
      <c r="N247" s="8"/>
      <c r="O247" s="21"/>
    </row>
    <row r="248" spans="1:15" s="3" customFormat="1" ht="22.5" x14ac:dyDescent="0.25">
      <c r="A248" s="9" t="s">
        <v>474</v>
      </c>
      <c r="B248" s="10" t="s">
        <v>1228</v>
      </c>
      <c r="C248" s="11" t="s">
        <v>8</v>
      </c>
      <c r="D248" s="12">
        <v>30</v>
      </c>
      <c r="E248" s="13" t="s">
        <v>1229</v>
      </c>
      <c r="F248" s="25"/>
      <c r="G248" s="25">
        <f t="shared" si="22"/>
        <v>30</v>
      </c>
      <c r="H248" s="10"/>
      <c r="I248" s="7"/>
      <c r="J248" s="7"/>
      <c r="K248" s="7"/>
      <c r="N248" s="8"/>
      <c r="O248" s="21"/>
    </row>
    <row r="249" spans="1:15" s="3" customFormat="1" ht="15" x14ac:dyDescent="0.25">
      <c r="A249" s="9" t="s">
        <v>475</v>
      </c>
      <c r="B249" s="10" t="s">
        <v>1230</v>
      </c>
      <c r="C249" s="11" t="s">
        <v>8</v>
      </c>
      <c r="D249" s="12">
        <v>90</v>
      </c>
      <c r="E249" s="13" t="s">
        <v>1231</v>
      </c>
      <c r="F249" s="25"/>
      <c r="G249" s="25">
        <f t="shared" si="22"/>
        <v>90</v>
      </c>
      <c r="H249" s="10"/>
      <c r="I249" s="7"/>
      <c r="J249" s="7"/>
      <c r="K249" s="7"/>
      <c r="N249" s="8"/>
      <c r="O249" s="21"/>
    </row>
    <row r="250" spans="1:15" s="3" customFormat="1" ht="22.5" x14ac:dyDescent="0.25">
      <c r="A250" s="9" t="s">
        <v>476</v>
      </c>
      <c r="B250" s="10" t="s">
        <v>1232</v>
      </c>
      <c r="C250" s="11" t="s">
        <v>91</v>
      </c>
      <c r="D250" s="12">
        <v>30</v>
      </c>
      <c r="E250" s="13" t="s">
        <v>1233</v>
      </c>
      <c r="F250" s="25"/>
      <c r="G250" s="25">
        <f t="shared" si="22"/>
        <v>30</v>
      </c>
      <c r="H250" s="10"/>
      <c r="I250" s="7"/>
      <c r="J250" s="7"/>
      <c r="K250" s="7"/>
      <c r="N250" s="8"/>
      <c r="O250" s="21"/>
    </row>
    <row r="251" spans="1:15" s="3" customFormat="1" ht="22.5" x14ac:dyDescent="0.25">
      <c r="A251" s="9" t="s">
        <v>477</v>
      </c>
      <c r="B251" s="10" t="s">
        <v>56</v>
      </c>
      <c r="C251" s="11" t="s">
        <v>8</v>
      </c>
      <c r="D251" s="12">
        <v>33</v>
      </c>
      <c r="E251" s="13" t="s">
        <v>57</v>
      </c>
      <c r="F251" s="25"/>
      <c r="G251" s="25">
        <f t="shared" si="22"/>
        <v>33</v>
      </c>
      <c r="H251" s="10"/>
      <c r="I251" s="7"/>
      <c r="J251" s="7"/>
      <c r="K251" s="7"/>
      <c r="N251" s="8"/>
      <c r="O251" s="21"/>
    </row>
    <row r="252" spans="1:15" s="3" customFormat="1" ht="22.5" x14ac:dyDescent="0.25">
      <c r="A252" s="9" t="s">
        <v>478</v>
      </c>
      <c r="B252" s="10" t="s">
        <v>1234</v>
      </c>
      <c r="C252" s="11" t="s">
        <v>91</v>
      </c>
      <c r="D252" s="12">
        <v>33</v>
      </c>
      <c r="E252" s="13" t="s">
        <v>1235</v>
      </c>
      <c r="F252" s="25"/>
      <c r="G252" s="25">
        <f t="shared" si="22"/>
        <v>33</v>
      </c>
      <c r="H252" s="10"/>
      <c r="I252" s="7"/>
      <c r="J252" s="7"/>
      <c r="K252" s="7"/>
      <c r="N252" s="8"/>
      <c r="O252" s="21"/>
    </row>
    <row r="253" spans="1:15" s="3" customFormat="1" ht="22.5" x14ac:dyDescent="0.25">
      <c r="A253" s="9" t="s">
        <v>479</v>
      </c>
      <c r="B253" s="10" t="s">
        <v>1236</v>
      </c>
      <c r="C253" s="11" t="s">
        <v>8</v>
      </c>
      <c r="D253" s="12">
        <v>7</v>
      </c>
      <c r="E253" s="13" t="s">
        <v>1237</v>
      </c>
      <c r="F253" s="25"/>
      <c r="G253" s="25">
        <f t="shared" si="22"/>
        <v>7</v>
      </c>
      <c r="H253" s="10"/>
      <c r="I253" s="7"/>
      <c r="J253" s="7"/>
      <c r="K253" s="7"/>
      <c r="N253" s="8"/>
      <c r="O253" s="21"/>
    </row>
    <row r="254" spans="1:15" s="3" customFormat="1" ht="22.5" x14ac:dyDescent="0.25">
      <c r="A254" s="9" t="s">
        <v>480</v>
      </c>
      <c r="B254" s="10" t="s">
        <v>1238</v>
      </c>
      <c r="C254" s="11" t="s">
        <v>8</v>
      </c>
      <c r="D254" s="12">
        <v>4</v>
      </c>
      <c r="E254" s="13" t="s">
        <v>1239</v>
      </c>
      <c r="F254" s="25"/>
      <c r="G254" s="25">
        <f t="shared" si="22"/>
        <v>4</v>
      </c>
      <c r="H254" s="10"/>
      <c r="I254" s="7"/>
      <c r="J254" s="7"/>
      <c r="K254" s="7"/>
      <c r="N254" s="8"/>
      <c r="O254" s="21"/>
    </row>
    <row r="255" spans="1:15" s="3" customFormat="1" ht="22.5" x14ac:dyDescent="0.25">
      <c r="A255" s="9" t="s">
        <v>481</v>
      </c>
      <c r="B255" s="10" t="s">
        <v>1240</v>
      </c>
      <c r="C255" s="11" t="s">
        <v>8</v>
      </c>
      <c r="D255" s="12">
        <v>139</v>
      </c>
      <c r="E255" s="13" t="s">
        <v>1241</v>
      </c>
      <c r="F255" s="25"/>
      <c r="G255" s="25">
        <f t="shared" si="22"/>
        <v>139</v>
      </c>
      <c r="H255" s="10"/>
      <c r="I255" s="7"/>
      <c r="J255" s="7"/>
      <c r="K255" s="7"/>
      <c r="N255" s="8"/>
      <c r="O255" s="21"/>
    </row>
    <row r="256" spans="1:15" s="3" customFormat="1" ht="22.5" x14ac:dyDescent="0.25">
      <c r="A256" s="9" t="s">
        <v>482</v>
      </c>
      <c r="B256" s="10" t="s">
        <v>1242</v>
      </c>
      <c r="C256" s="11" t="s">
        <v>8</v>
      </c>
      <c r="D256" s="12">
        <v>13</v>
      </c>
      <c r="E256" s="13" t="s">
        <v>1243</v>
      </c>
      <c r="F256" s="25"/>
      <c r="G256" s="25">
        <f t="shared" si="22"/>
        <v>13</v>
      </c>
      <c r="H256" s="10"/>
      <c r="I256" s="7"/>
      <c r="J256" s="7"/>
      <c r="K256" s="7"/>
      <c r="N256" s="8"/>
      <c r="O256" s="21"/>
    </row>
    <row r="257" spans="1:15" s="3" customFormat="1" ht="33.75" x14ac:dyDescent="0.25">
      <c r="A257" s="48" t="s">
        <v>483</v>
      </c>
      <c r="B257" s="49" t="s">
        <v>1244</v>
      </c>
      <c r="C257" s="50" t="s">
        <v>8</v>
      </c>
      <c r="D257" s="51">
        <v>12</v>
      </c>
      <c r="E257" s="52" t="s">
        <v>1245</v>
      </c>
      <c r="F257" s="53"/>
      <c r="G257" s="53">
        <f t="shared" si="22"/>
        <v>12</v>
      </c>
      <c r="H257" s="49" t="s">
        <v>2503</v>
      </c>
      <c r="I257" s="7"/>
      <c r="J257" s="7"/>
      <c r="K257" s="7"/>
      <c r="N257" s="8"/>
      <c r="O257" s="21"/>
    </row>
    <row r="258" spans="1:15" s="3" customFormat="1" ht="22.5" x14ac:dyDescent="0.25">
      <c r="A258" s="9" t="s">
        <v>486</v>
      </c>
      <c r="B258" s="10" t="s">
        <v>1246</v>
      </c>
      <c r="C258" s="11" t="s">
        <v>8</v>
      </c>
      <c r="D258" s="12">
        <v>12</v>
      </c>
      <c r="E258" s="13" t="s">
        <v>1247</v>
      </c>
      <c r="F258" s="25"/>
      <c r="G258" s="25">
        <f t="shared" si="22"/>
        <v>12</v>
      </c>
      <c r="H258" s="10"/>
      <c r="I258" s="7"/>
      <c r="J258" s="7"/>
      <c r="K258" s="7"/>
      <c r="N258" s="8"/>
      <c r="O258" s="21"/>
    </row>
    <row r="259" spans="1:15" s="3" customFormat="1" ht="22.5" x14ac:dyDescent="0.25">
      <c r="A259" s="9" t="s">
        <v>489</v>
      </c>
      <c r="B259" s="10" t="s">
        <v>1248</v>
      </c>
      <c r="C259" s="11" t="s">
        <v>91</v>
      </c>
      <c r="D259" s="12">
        <v>33</v>
      </c>
      <c r="E259" s="13" t="s">
        <v>1249</v>
      </c>
      <c r="F259" s="25"/>
      <c r="G259" s="25">
        <f t="shared" si="22"/>
        <v>33</v>
      </c>
      <c r="H259" s="10"/>
      <c r="I259" s="7"/>
      <c r="J259" s="7"/>
      <c r="K259" s="7"/>
      <c r="N259" s="8"/>
      <c r="O259" s="21"/>
    </row>
    <row r="260" spans="1:15" s="3" customFormat="1" ht="15" x14ac:dyDescent="0.25">
      <c r="A260" s="9" t="s">
        <v>493</v>
      </c>
      <c r="B260" s="10" t="s">
        <v>307</v>
      </c>
      <c r="C260" s="11" t="s">
        <v>11</v>
      </c>
      <c r="D260" s="14">
        <v>4.9400000000000004</v>
      </c>
      <c r="E260" s="13" t="s">
        <v>308</v>
      </c>
      <c r="F260" s="25"/>
      <c r="G260" s="25">
        <f t="shared" si="22"/>
        <v>4.9400000000000004</v>
      </c>
      <c r="H260" s="10"/>
      <c r="I260" s="7"/>
      <c r="J260" s="7"/>
      <c r="K260" s="7"/>
      <c r="N260" s="8"/>
      <c r="O260" s="21"/>
    </row>
    <row r="261" spans="1:15" s="3" customFormat="1" ht="22.5" x14ac:dyDescent="0.25">
      <c r="A261" s="9" t="s">
        <v>496</v>
      </c>
      <c r="B261" s="10" t="s">
        <v>310</v>
      </c>
      <c r="C261" s="11" t="s">
        <v>11</v>
      </c>
      <c r="D261" s="20">
        <v>-5.3668259000000003</v>
      </c>
      <c r="E261" s="13" t="s">
        <v>311</v>
      </c>
      <c r="F261" s="25"/>
      <c r="G261" s="25">
        <f t="shared" si="22"/>
        <v>-5.3668259000000003</v>
      </c>
      <c r="H261" s="10"/>
      <c r="I261" s="7"/>
      <c r="J261" s="7"/>
      <c r="K261" s="7"/>
      <c r="N261" s="8"/>
      <c r="O261" s="21"/>
    </row>
    <row r="262" spans="1:15" s="3" customFormat="1" ht="22.5" x14ac:dyDescent="0.25">
      <c r="A262" s="9" t="s">
        <v>499</v>
      </c>
      <c r="B262" s="10" t="s">
        <v>1250</v>
      </c>
      <c r="C262" s="11" t="s">
        <v>91</v>
      </c>
      <c r="D262" s="12">
        <v>242</v>
      </c>
      <c r="E262" s="13" t="s">
        <v>1251</v>
      </c>
      <c r="F262" s="25"/>
      <c r="G262" s="25">
        <f t="shared" si="22"/>
        <v>242</v>
      </c>
      <c r="H262" s="10"/>
      <c r="I262" s="7"/>
      <c r="J262" s="7"/>
      <c r="K262" s="7"/>
      <c r="N262" s="8"/>
      <c r="O262" s="21"/>
    </row>
    <row r="263" spans="1:15" s="3" customFormat="1" ht="22.5" x14ac:dyDescent="0.25">
      <c r="A263" s="9" t="s">
        <v>502</v>
      </c>
      <c r="B263" s="10" t="s">
        <v>1252</v>
      </c>
      <c r="C263" s="11" t="s">
        <v>91</v>
      </c>
      <c r="D263" s="12">
        <v>126</v>
      </c>
      <c r="E263" s="13" t="s">
        <v>1253</v>
      </c>
      <c r="F263" s="25"/>
      <c r="G263" s="25">
        <f t="shared" si="22"/>
        <v>126</v>
      </c>
      <c r="H263" s="10"/>
      <c r="I263" s="7"/>
      <c r="J263" s="7"/>
      <c r="K263" s="7"/>
      <c r="N263" s="8"/>
      <c r="O263" s="21"/>
    </row>
    <row r="264" spans="1:15" s="3" customFormat="1" ht="22.5" x14ac:dyDescent="0.25">
      <c r="A264" s="9" t="s">
        <v>505</v>
      </c>
      <c r="B264" s="10" t="s">
        <v>1254</v>
      </c>
      <c r="C264" s="11" t="s">
        <v>91</v>
      </c>
      <c r="D264" s="12">
        <v>126</v>
      </c>
      <c r="E264" s="13" t="s">
        <v>1255</v>
      </c>
      <c r="F264" s="25"/>
      <c r="G264" s="25">
        <f t="shared" si="22"/>
        <v>126</v>
      </c>
      <c r="H264" s="10"/>
      <c r="I264" s="7"/>
      <c r="J264" s="7"/>
      <c r="K264" s="7"/>
      <c r="N264" s="8"/>
      <c r="O264" s="21"/>
    </row>
    <row r="265" spans="1:15" s="3" customFormat="1" ht="22.5" x14ac:dyDescent="0.25">
      <c r="A265" s="9" t="s">
        <v>508</v>
      </c>
      <c r="B265" s="10" t="s">
        <v>1256</v>
      </c>
      <c r="C265" s="11" t="s">
        <v>91</v>
      </c>
      <c r="D265" s="12">
        <v>126</v>
      </c>
      <c r="E265" s="13" t="s">
        <v>1257</v>
      </c>
      <c r="F265" s="25"/>
      <c r="G265" s="25">
        <f t="shared" si="22"/>
        <v>126</v>
      </c>
      <c r="H265" s="10"/>
      <c r="I265" s="7"/>
      <c r="J265" s="7"/>
      <c r="K265" s="7"/>
      <c r="N265" s="8"/>
      <c r="O265" s="21"/>
    </row>
    <row r="266" spans="1:15" s="3" customFormat="1" ht="22.5" x14ac:dyDescent="0.25">
      <c r="A266" s="9" t="s">
        <v>511</v>
      </c>
      <c r="B266" s="10" t="s">
        <v>1244</v>
      </c>
      <c r="C266" s="11" t="s">
        <v>91</v>
      </c>
      <c r="D266" s="12">
        <v>126</v>
      </c>
      <c r="E266" s="13" t="s">
        <v>1245</v>
      </c>
      <c r="F266" s="25"/>
      <c r="G266" s="25">
        <f t="shared" si="22"/>
        <v>126</v>
      </c>
      <c r="H266" s="10"/>
      <c r="I266" s="7"/>
      <c r="J266" s="7"/>
      <c r="K266" s="7"/>
      <c r="N266" s="8"/>
      <c r="O266" s="21"/>
    </row>
    <row r="267" spans="1:15" s="3" customFormat="1" ht="45" x14ac:dyDescent="0.25">
      <c r="A267" s="9" t="s">
        <v>514</v>
      </c>
      <c r="B267" s="10" t="s">
        <v>1258</v>
      </c>
      <c r="C267" s="11" t="s">
        <v>8</v>
      </c>
      <c r="D267" s="12">
        <v>24</v>
      </c>
      <c r="E267" s="13" t="s">
        <v>1259</v>
      </c>
      <c r="F267" s="25"/>
      <c r="G267" s="25">
        <f t="shared" si="22"/>
        <v>24</v>
      </c>
      <c r="H267" s="10"/>
      <c r="I267" s="7"/>
      <c r="J267" s="7"/>
      <c r="K267" s="7"/>
      <c r="N267" s="8"/>
      <c r="O267" s="21"/>
    </row>
    <row r="268" spans="1:15" s="3" customFormat="1" ht="67.5" x14ac:dyDescent="0.25">
      <c r="A268" s="9" t="s">
        <v>517</v>
      </c>
      <c r="B268" s="10" t="s">
        <v>1260</v>
      </c>
      <c r="C268" s="11" t="s">
        <v>91</v>
      </c>
      <c r="D268" s="12">
        <v>10</v>
      </c>
      <c r="E268" s="13" t="s">
        <v>1261</v>
      </c>
      <c r="F268" s="25"/>
      <c r="G268" s="25">
        <f t="shared" si="22"/>
        <v>10</v>
      </c>
      <c r="H268" s="10"/>
      <c r="I268" s="7"/>
      <c r="J268" s="7"/>
      <c r="K268" s="7"/>
      <c r="N268" s="8"/>
      <c r="O268" s="21"/>
    </row>
    <row r="269" spans="1:15" s="3" customFormat="1" ht="45" x14ac:dyDescent="0.25">
      <c r="A269" s="9" t="s">
        <v>518</v>
      </c>
      <c r="B269" s="10" t="s">
        <v>1262</v>
      </c>
      <c r="C269" s="11" t="s">
        <v>91</v>
      </c>
      <c r="D269" s="12">
        <v>4</v>
      </c>
      <c r="E269" s="13" t="s">
        <v>1263</v>
      </c>
      <c r="F269" s="25"/>
      <c r="G269" s="25">
        <f t="shared" si="22"/>
        <v>4</v>
      </c>
      <c r="H269" s="10"/>
      <c r="I269" s="7"/>
      <c r="J269" s="7"/>
      <c r="K269" s="7"/>
      <c r="N269" s="8"/>
      <c r="O269" s="21"/>
    </row>
    <row r="270" spans="1:15" s="3" customFormat="1" ht="67.5" x14ac:dyDescent="0.25">
      <c r="A270" s="9" t="s">
        <v>522</v>
      </c>
      <c r="B270" s="10" t="s">
        <v>1264</v>
      </c>
      <c r="C270" s="11" t="s">
        <v>91</v>
      </c>
      <c r="D270" s="12">
        <v>5</v>
      </c>
      <c r="E270" s="13" t="s">
        <v>1265</v>
      </c>
      <c r="F270" s="25"/>
      <c r="G270" s="25">
        <f t="shared" si="22"/>
        <v>5</v>
      </c>
      <c r="H270" s="10"/>
      <c r="I270" s="7"/>
      <c r="J270" s="7"/>
      <c r="K270" s="7"/>
      <c r="N270" s="8"/>
      <c r="O270" s="21"/>
    </row>
    <row r="271" spans="1:15" s="3" customFormat="1" ht="56.25" x14ac:dyDescent="0.25">
      <c r="A271" s="9" t="s">
        <v>525</v>
      </c>
      <c r="B271" s="10" t="s">
        <v>1266</v>
      </c>
      <c r="C271" s="11" t="s">
        <v>91</v>
      </c>
      <c r="D271" s="12">
        <v>5</v>
      </c>
      <c r="E271" s="13" t="s">
        <v>1267</v>
      </c>
      <c r="F271" s="25"/>
      <c r="G271" s="25">
        <f t="shared" si="22"/>
        <v>5</v>
      </c>
      <c r="H271" s="10"/>
      <c r="I271" s="7"/>
      <c r="J271" s="7"/>
      <c r="K271" s="7"/>
      <c r="N271" s="8"/>
      <c r="O271" s="21"/>
    </row>
    <row r="272" spans="1:15" s="3" customFormat="1" ht="45" x14ac:dyDescent="0.25">
      <c r="A272" s="9" t="s">
        <v>528</v>
      </c>
      <c r="B272" s="10" t="s">
        <v>1268</v>
      </c>
      <c r="C272" s="11" t="s">
        <v>8</v>
      </c>
      <c r="D272" s="12">
        <v>43</v>
      </c>
      <c r="E272" s="13" t="s">
        <v>1269</v>
      </c>
      <c r="F272" s="25"/>
      <c r="G272" s="25">
        <f t="shared" si="22"/>
        <v>43</v>
      </c>
      <c r="H272" s="10"/>
      <c r="I272" s="7"/>
      <c r="J272" s="7"/>
      <c r="K272" s="7"/>
      <c r="N272" s="8"/>
      <c r="O272" s="21"/>
    </row>
    <row r="273" spans="1:15" s="3" customFormat="1" ht="45" x14ac:dyDescent="0.25">
      <c r="A273" s="9" t="s">
        <v>531</v>
      </c>
      <c r="B273" s="10" t="s">
        <v>1270</v>
      </c>
      <c r="C273" s="11" t="s">
        <v>91</v>
      </c>
      <c r="D273" s="12">
        <v>10</v>
      </c>
      <c r="E273" s="13" t="s">
        <v>1271</v>
      </c>
      <c r="F273" s="25"/>
      <c r="G273" s="25">
        <f t="shared" si="22"/>
        <v>10</v>
      </c>
      <c r="H273" s="10"/>
      <c r="I273" s="7"/>
      <c r="J273" s="7"/>
      <c r="K273" s="7"/>
      <c r="N273" s="8"/>
      <c r="O273" s="21"/>
    </row>
    <row r="274" spans="1:15" s="3" customFormat="1" ht="45" x14ac:dyDescent="0.25">
      <c r="A274" s="9" t="s">
        <v>534</v>
      </c>
      <c r="B274" s="10" t="s">
        <v>1272</v>
      </c>
      <c r="C274" s="11" t="s">
        <v>91</v>
      </c>
      <c r="D274" s="12">
        <v>4</v>
      </c>
      <c r="E274" s="13" t="s">
        <v>1273</v>
      </c>
      <c r="F274" s="25"/>
      <c r="G274" s="25">
        <f t="shared" si="22"/>
        <v>4</v>
      </c>
      <c r="H274" s="10"/>
      <c r="I274" s="7"/>
      <c r="J274" s="7"/>
      <c r="K274" s="7"/>
      <c r="N274" s="8"/>
      <c r="O274" s="21"/>
    </row>
    <row r="275" spans="1:15" s="3" customFormat="1" ht="56.25" x14ac:dyDescent="0.25">
      <c r="A275" s="9" t="s">
        <v>535</v>
      </c>
      <c r="B275" s="10" t="s">
        <v>1274</v>
      </c>
      <c r="C275" s="11" t="s">
        <v>91</v>
      </c>
      <c r="D275" s="12">
        <v>5</v>
      </c>
      <c r="E275" s="13" t="s">
        <v>1275</v>
      </c>
      <c r="F275" s="25"/>
      <c r="G275" s="25">
        <f t="shared" si="22"/>
        <v>5</v>
      </c>
      <c r="H275" s="10"/>
      <c r="I275" s="7"/>
      <c r="J275" s="7"/>
      <c r="K275" s="7"/>
      <c r="N275" s="8"/>
      <c r="O275" s="21"/>
    </row>
    <row r="276" spans="1:15" s="3" customFormat="1" ht="56.25" x14ac:dyDescent="0.25">
      <c r="A276" s="9" t="s">
        <v>536</v>
      </c>
      <c r="B276" s="10" t="s">
        <v>1276</v>
      </c>
      <c r="C276" s="11" t="s">
        <v>91</v>
      </c>
      <c r="D276" s="12">
        <v>1</v>
      </c>
      <c r="E276" s="13" t="s">
        <v>1277</v>
      </c>
      <c r="F276" s="25"/>
      <c r="G276" s="25">
        <f t="shared" si="22"/>
        <v>1</v>
      </c>
      <c r="H276" s="10"/>
      <c r="I276" s="7"/>
      <c r="J276" s="7"/>
      <c r="K276" s="7"/>
      <c r="N276" s="8"/>
      <c r="O276" s="21"/>
    </row>
    <row r="277" spans="1:15" s="3" customFormat="1" ht="45" x14ac:dyDescent="0.25">
      <c r="A277" s="9" t="s">
        <v>537</v>
      </c>
      <c r="B277" s="10" t="s">
        <v>1278</v>
      </c>
      <c r="C277" s="11" t="s">
        <v>91</v>
      </c>
      <c r="D277" s="12">
        <v>23</v>
      </c>
      <c r="E277" s="13" t="s">
        <v>1279</v>
      </c>
      <c r="F277" s="25"/>
      <c r="G277" s="25">
        <f t="shared" si="22"/>
        <v>23</v>
      </c>
      <c r="H277" s="10"/>
      <c r="I277" s="7"/>
      <c r="J277" s="7"/>
      <c r="K277" s="7"/>
      <c r="N277" s="8"/>
      <c r="O277" s="21"/>
    </row>
    <row r="278" spans="1:15" s="3" customFormat="1" ht="45" x14ac:dyDescent="0.25">
      <c r="A278" s="9" t="s">
        <v>538</v>
      </c>
      <c r="B278" s="10" t="s">
        <v>1280</v>
      </c>
      <c r="C278" s="11" t="s">
        <v>8</v>
      </c>
      <c r="D278" s="12">
        <v>14</v>
      </c>
      <c r="E278" s="13" t="s">
        <v>1281</v>
      </c>
      <c r="F278" s="25"/>
      <c r="G278" s="25">
        <f t="shared" si="22"/>
        <v>14</v>
      </c>
      <c r="H278" s="10"/>
      <c r="I278" s="7"/>
      <c r="J278" s="7"/>
      <c r="K278" s="7"/>
      <c r="N278" s="8"/>
      <c r="O278" s="21"/>
    </row>
    <row r="279" spans="1:15" s="3" customFormat="1" ht="45" x14ac:dyDescent="0.25">
      <c r="A279" s="9" t="s">
        <v>541</v>
      </c>
      <c r="B279" s="10" t="s">
        <v>1282</v>
      </c>
      <c r="C279" s="11" t="s">
        <v>91</v>
      </c>
      <c r="D279" s="12">
        <v>8</v>
      </c>
      <c r="E279" s="13" t="s">
        <v>1283</v>
      </c>
      <c r="F279" s="25"/>
      <c r="G279" s="25">
        <f t="shared" si="22"/>
        <v>8</v>
      </c>
      <c r="H279" s="10"/>
      <c r="I279" s="7"/>
      <c r="J279" s="7"/>
      <c r="K279" s="7"/>
      <c r="N279" s="8"/>
      <c r="O279" s="21"/>
    </row>
    <row r="280" spans="1:15" s="3" customFormat="1" ht="56.25" x14ac:dyDescent="0.25">
      <c r="A280" s="9" t="s">
        <v>544</v>
      </c>
      <c r="B280" s="10" t="s">
        <v>1284</v>
      </c>
      <c r="C280" s="11" t="s">
        <v>91</v>
      </c>
      <c r="D280" s="12">
        <v>6</v>
      </c>
      <c r="E280" s="13" t="s">
        <v>1285</v>
      </c>
      <c r="F280" s="25"/>
      <c r="G280" s="25">
        <f t="shared" si="22"/>
        <v>6</v>
      </c>
      <c r="H280" s="10"/>
      <c r="I280" s="7"/>
      <c r="J280" s="7"/>
      <c r="K280" s="7"/>
      <c r="N280" s="8"/>
      <c r="O280" s="21"/>
    </row>
    <row r="281" spans="1:15" s="3" customFormat="1" ht="22.5" x14ac:dyDescent="0.25">
      <c r="A281" s="9" t="s">
        <v>545</v>
      </c>
      <c r="B281" s="10" t="s">
        <v>1286</v>
      </c>
      <c r="C281" s="11" t="s">
        <v>126</v>
      </c>
      <c r="D281" s="15">
        <v>1.2</v>
      </c>
      <c r="E281" s="13" t="s">
        <v>1287</v>
      </c>
      <c r="F281" s="25"/>
      <c r="G281" s="25">
        <f t="shared" si="22"/>
        <v>1.2</v>
      </c>
      <c r="H281" s="10"/>
      <c r="I281" s="7"/>
      <c r="J281" s="7"/>
      <c r="K281" s="7"/>
      <c r="N281" s="8"/>
      <c r="O281" s="21"/>
    </row>
    <row r="282" spans="1:15" s="3" customFormat="1" ht="15" x14ac:dyDescent="0.25">
      <c r="A282" s="9" t="s">
        <v>546</v>
      </c>
      <c r="B282" s="10" t="s">
        <v>1288</v>
      </c>
      <c r="C282" s="11" t="s">
        <v>126</v>
      </c>
      <c r="D282" s="15">
        <v>0.9</v>
      </c>
      <c r="E282" s="13" t="s">
        <v>1289</v>
      </c>
      <c r="F282" s="25"/>
      <c r="G282" s="25">
        <f t="shared" si="22"/>
        <v>0.9</v>
      </c>
      <c r="H282" s="10"/>
      <c r="I282" s="7"/>
      <c r="J282" s="7"/>
      <c r="K282" s="7"/>
      <c r="N282" s="8"/>
      <c r="O282" s="21"/>
    </row>
    <row r="283" spans="1:15" s="3" customFormat="1" ht="15" x14ac:dyDescent="0.25">
      <c r="A283" s="9" t="s">
        <v>547</v>
      </c>
      <c r="B283" s="10" t="s">
        <v>1290</v>
      </c>
      <c r="C283" s="11" t="s">
        <v>126</v>
      </c>
      <c r="D283" s="15">
        <v>43.5</v>
      </c>
      <c r="E283" s="13" t="s">
        <v>1291</v>
      </c>
      <c r="F283" s="25"/>
      <c r="G283" s="25">
        <f t="shared" si="22"/>
        <v>43.5</v>
      </c>
      <c r="H283" s="10"/>
      <c r="I283" s="7"/>
      <c r="J283" s="7"/>
      <c r="K283" s="7"/>
      <c r="N283" s="8"/>
      <c r="O283" s="21"/>
    </row>
    <row r="284" spans="1:15" s="3" customFormat="1" ht="22.5" x14ac:dyDescent="0.25">
      <c r="A284" s="9" t="s">
        <v>548</v>
      </c>
      <c r="B284" s="10" t="s">
        <v>1292</v>
      </c>
      <c r="C284" s="11" t="s">
        <v>126</v>
      </c>
      <c r="D284" s="12">
        <v>6</v>
      </c>
      <c r="E284" s="13" t="s">
        <v>1293</v>
      </c>
      <c r="F284" s="25"/>
      <c r="G284" s="25">
        <f t="shared" si="22"/>
        <v>6</v>
      </c>
      <c r="H284" s="10"/>
      <c r="I284" s="7"/>
      <c r="J284" s="7"/>
      <c r="K284" s="7"/>
      <c r="N284" s="8"/>
      <c r="O284" s="21"/>
    </row>
    <row r="285" spans="1:15" s="3" customFormat="1" ht="15" x14ac:dyDescent="0.25">
      <c r="A285" s="9" t="s">
        <v>549</v>
      </c>
      <c r="B285" s="10" t="s">
        <v>1294</v>
      </c>
      <c r="C285" s="11" t="s">
        <v>126</v>
      </c>
      <c r="D285" s="15">
        <v>2.7</v>
      </c>
      <c r="E285" s="13" t="s">
        <v>1295</v>
      </c>
      <c r="F285" s="25"/>
      <c r="G285" s="25">
        <f t="shared" si="22"/>
        <v>2.7</v>
      </c>
      <c r="H285" s="10"/>
      <c r="I285" s="7"/>
      <c r="J285" s="7"/>
      <c r="K285" s="7"/>
      <c r="N285" s="8"/>
      <c r="O285" s="21"/>
    </row>
    <row r="286" spans="1:15" s="3" customFormat="1" ht="22.5" x14ac:dyDescent="0.25">
      <c r="A286" s="9" t="s">
        <v>550</v>
      </c>
      <c r="B286" s="10" t="s">
        <v>1296</v>
      </c>
      <c r="C286" s="11" t="s">
        <v>126</v>
      </c>
      <c r="D286" s="15">
        <v>54.3</v>
      </c>
      <c r="E286" s="13" t="s">
        <v>1297</v>
      </c>
      <c r="F286" s="25"/>
      <c r="G286" s="25">
        <f t="shared" si="22"/>
        <v>54.3</v>
      </c>
      <c r="H286" s="10"/>
      <c r="I286" s="7"/>
      <c r="J286" s="7"/>
      <c r="K286" s="7"/>
      <c r="N286" s="8"/>
      <c r="O286" s="21"/>
    </row>
    <row r="287" spans="1:15" s="3" customFormat="1" ht="22.5" x14ac:dyDescent="0.25">
      <c r="A287" s="9" t="s">
        <v>553</v>
      </c>
      <c r="B287" s="10" t="s">
        <v>1298</v>
      </c>
      <c r="C287" s="11" t="s">
        <v>126</v>
      </c>
      <c r="D287" s="15">
        <v>82.2</v>
      </c>
      <c r="E287" s="13" t="s">
        <v>1299</v>
      </c>
      <c r="F287" s="25"/>
      <c r="G287" s="25">
        <f t="shared" si="22"/>
        <v>82.2</v>
      </c>
      <c r="H287" s="10"/>
      <c r="I287" s="7"/>
      <c r="J287" s="7"/>
      <c r="K287" s="7"/>
      <c r="N287" s="8"/>
      <c r="O287" s="21"/>
    </row>
    <row r="288" spans="1:15" s="3" customFormat="1" ht="22.5" x14ac:dyDescent="0.25">
      <c r="A288" s="9" t="s">
        <v>554</v>
      </c>
      <c r="B288" s="10" t="s">
        <v>288</v>
      </c>
      <c r="C288" s="11" t="s">
        <v>11</v>
      </c>
      <c r="D288" s="14">
        <v>7.0000000000000007E-2</v>
      </c>
      <c r="E288" s="13" t="s">
        <v>289</v>
      </c>
      <c r="F288" s="25"/>
      <c r="G288" s="25">
        <f t="shared" si="22"/>
        <v>7.0000000000000007E-2</v>
      </c>
      <c r="H288" s="10"/>
      <c r="I288" s="7"/>
      <c r="J288" s="7"/>
      <c r="K288" s="7"/>
      <c r="N288" s="8"/>
      <c r="O288" s="21"/>
    </row>
    <row r="289" spans="1:15" s="3" customFormat="1" ht="33.75" x14ac:dyDescent="0.25">
      <c r="A289" s="9" t="s">
        <v>557</v>
      </c>
      <c r="B289" s="10" t="s">
        <v>991</v>
      </c>
      <c r="C289" s="11" t="s">
        <v>11</v>
      </c>
      <c r="D289" s="14">
        <v>7.0000000000000007E-2</v>
      </c>
      <c r="E289" s="13" t="s">
        <v>992</v>
      </c>
      <c r="F289" s="25"/>
      <c r="G289" s="25">
        <f t="shared" si="22"/>
        <v>7.0000000000000007E-2</v>
      </c>
      <c r="H289" s="10"/>
      <c r="I289" s="7"/>
      <c r="J289" s="7"/>
      <c r="K289" s="7"/>
      <c r="N289" s="8"/>
      <c r="O289" s="21"/>
    </row>
    <row r="290" spans="1:15" s="3" customFormat="1" ht="22.5" x14ac:dyDescent="0.25">
      <c r="A290" s="9" t="s">
        <v>558</v>
      </c>
      <c r="B290" s="10" t="s">
        <v>288</v>
      </c>
      <c r="C290" s="11" t="s">
        <v>11</v>
      </c>
      <c r="D290" s="14">
        <v>0.04</v>
      </c>
      <c r="E290" s="13" t="s">
        <v>289</v>
      </c>
      <c r="F290" s="25"/>
      <c r="G290" s="25">
        <f t="shared" si="22"/>
        <v>0.04</v>
      </c>
      <c r="H290" s="10"/>
      <c r="I290" s="7"/>
      <c r="J290" s="7"/>
      <c r="K290" s="7"/>
      <c r="N290" s="8"/>
      <c r="O290" s="21"/>
    </row>
    <row r="291" spans="1:15" s="3" customFormat="1" ht="33.75" x14ac:dyDescent="0.25">
      <c r="A291" s="9" t="s">
        <v>559</v>
      </c>
      <c r="B291" s="10" t="s">
        <v>991</v>
      </c>
      <c r="C291" s="11" t="s">
        <v>11</v>
      </c>
      <c r="D291" s="14">
        <v>0.04</v>
      </c>
      <c r="E291" s="13" t="s">
        <v>992</v>
      </c>
      <c r="F291" s="25"/>
      <c r="G291" s="25">
        <f t="shared" si="22"/>
        <v>0.04</v>
      </c>
      <c r="H291" s="10"/>
      <c r="I291" s="7"/>
      <c r="J291" s="7"/>
      <c r="K291" s="7"/>
      <c r="N291" s="8"/>
      <c r="O291" s="21"/>
    </row>
    <row r="292" spans="1:15" s="3" customFormat="1" ht="22.5" x14ac:dyDescent="0.25">
      <c r="A292" s="9" t="s">
        <v>560</v>
      </c>
      <c r="B292" s="10" t="s">
        <v>993</v>
      </c>
      <c r="C292" s="11" t="s">
        <v>8</v>
      </c>
      <c r="D292" s="12">
        <v>2</v>
      </c>
      <c r="E292" s="13" t="s">
        <v>994</v>
      </c>
      <c r="F292" s="25"/>
      <c r="G292" s="25">
        <f t="shared" si="22"/>
        <v>2</v>
      </c>
      <c r="H292" s="10"/>
      <c r="I292" s="7"/>
      <c r="J292" s="7"/>
      <c r="K292" s="7"/>
      <c r="N292" s="8"/>
      <c r="O292" s="21"/>
    </row>
    <row r="293" spans="1:15" s="3" customFormat="1" ht="22.5" x14ac:dyDescent="0.25">
      <c r="A293" s="9" t="s">
        <v>561</v>
      </c>
      <c r="B293" s="10" t="s">
        <v>995</v>
      </c>
      <c r="C293" s="11" t="s">
        <v>8</v>
      </c>
      <c r="D293" s="12">
        <v>2</v>
      </c>
      <c r="E293" s="13" t="s">
        <v>996</v>
      </c>
      <c r="F293" s="25"/>
      <c r="G293" s="25">
        <f t="shared" si="22"/>
        <v>2</v>
      </c>
      <c r="H293" s="10"/>
      <c r="I293" s="7"/>
      <c r="J293" s="7"/>
      <c r="K293" s="7"/>
      <c r="N293" s="8"/>
      <c r="O293" s="21"/>
    </row>
    <row r="294" spans="1:15" s="3" customFormat="1" ht="22.5" x14ac:dyDescent="0.25">
      <c r="A294" s="9" t="s">
        <v>562</v>
      </c>
      <c r="B294" s="10" t="s">
        <v>50</v>
      </c>
      <c r="C294" s="11" t="s">
        <v>22</v>
      </c>
      <c r="D294" s="14">
        <v>6.66</v>
      </c>
      <c r="E294" s="13" t="s">
        <v>51</v>
      </c>
      <c r="F294" s="25"/>
      <c r="G294" s="25">
        <f t="shared" si="22"/>
        <v>6.66</v>
      </c>
      <c r="H294" s="10"/>
      <c r="I294" s="7"/>
      <c r="J294" s="7"/>
      <c r="K294" s="7"/>
      <c r="N294" s="8"/>
      <c r="O294" s="21"/>
    </row>
    <row r="295" spans="1:15" s="3" customFormat="1" ht="33.75" x14ac:dyDescent="0.25">
      <c r="A295" s="9" t="s">
        <v>563</v>
      </c>
      <c r="B295" s="10" t="s">
        <v>351</v>
      </c>
      <c r="C295" s="11" t="s">
        <v>59</v>
      </c>
      <c r="D295" s="20">
        <v>-0.36531859999999999</v>
      </c>
      <c r="E295" s="13" t="s">
        <v>352</v>
      </c>
      <c r="F295" s="25"/>
      <c r="G295" s="25">
        <f t="shared" si="22"/>
        <v>-0.36531859999999999</v>
      </c>
      <c r="H295" s="10"/>
      <c r="I295" s="7"/>
      <c r="J295" s="7"/>
      <c r="K295" s="7"/>
      <c r="N295" s="8"/>
      <c r="O295" s="21"/>
    </row>
    <row r="296" spans="1:15" s="3" customFormat="1" ht="15" x14ac:dyDescent="0.25">
      <c r="A296" s="9" t="s">
        <v>564</v>
      </c>
      <c r="B296" s="10" t="s">
        <v>354</v>
      </c>
      <c r="C296" s="11" t="s">
        <v>126</v>
      </c>
      <c r="D296" s="19">
        <v>-17.733915</v>
      </c>
      <c r="E296" s="13" t="s">
        <v>355</v>
      </c>
      <c r="F296" s="25"/>
      <c r="G296" s="25">
        <f t="shared" si="22"/>
        <v>-17.733915</v>
      </c>
      <c r="H296" s="10"/>
      <c r="I296" s="7"/>
      <c r="J296" s="7"/>
      <c r="K296" s="7"/>
      <c r="N296" s="8"/>
      <c r="O296" s="21"/>
    </row>
    <row r="297" spans="1:15" s="3" customFormat="1" ht="15" x14ac:dyDescent="0.25">
      <c r="A297" s="9" t="s">
        <v>565</v>
      </c>
      <c r="B297" s="10" t="s">
        <v>357</v>
      </c>
      <c r="C297" s="11" t="s">
        <v>113</v>
      </c>
      <c r="D297" s="19">
        <v>-3.546783</v>
      </c>
      <c r="E297" s="13" t="s">
        <v>358</v>
      </c>
      <c r="F297" s="25"/>
      <c r="G297" s="25">
        <f t="shared" si="22"/>
        <v>-3.546783</v>
      </c>
      <c r="H297" s="10"/>
      <c r="I297" s="7"/>
      <c r="J297" s="7"/>
      <c r="K297" s="7"/>
      <c r="N297" s="8"/>
      <c r="O297" s="21"/>
    </row>
    <row r="298" spans="1:15" s="3" customFormat="1" ht="22.5" x14ac:dyDescent="0.25">
      <c r="A298" s="9" t="s">
        <v>567</v>
      </c>
      <c r="B298" s="10" t="s">
        <v>1300</v>
      </c>
      <c r="C298" s="11" t="s">
        <v>845</v>
      </c>
      <c r="D298" s="20">
        <v>-7.0935700000000004E-2</v>
      </c>
      <c r="E298" s="13" t="s">
        <v>1301</v>
      </c>
      <c r="F298" s="25"/>
      <c r="G298" s="25">
        <f t="shared" si="22"/>
        <v>-7.0935700000000004E-2</v>
      </c>
      <c r="H298" s="10"/>
      <c r="I298" s="7"/>
      <c r="J298" s="7"/>
      <c r="K298" s="7"/>
      <c r="N298" s="8"/>
      <c r="O298" s="21"/>
    </row>
    <row r="299" spans="1:15" s="3" customFormat="1" ht="22.5" x14ac:dyDescent="0.25">
      <c r="A299" s="9" t="s">
        <v>568</v>
      </c>
      <c r="B299" s="10" t="s">
        <v>1302</v>
      </c>
      <c r="C299" s="11" t="s">
        <v>126</v>
      </c>
      <c r="D299" s="14">
        <v>5.15</v>
      </c>
      <c r="E299" s="13" t="s">
        <v>1303</v>
      </c>
      <c r="F299" s="25"/>
      <c r="G299" s="25">
        <f t="shared" si="22"/>
        <v>5.15</v>
      </c>
      <c r="H299" s="61" t="s">
        <v>2504</v>
      </c>
      <c r="I299" s="7"/>
      <c r="J299" s="7"/>
      <c r="K299" s="7"/>
      <c r="N299" s="8"/>
      <c r="O299" s="21"/>
    </row>
    <row r="300" spans="1:15" s="3" customFormat="1" ht="22.5" x14ac:dyDescent="0.25">
      <c r="A300" s="9" t="s">
        <v>569</v>
      </c>
      <c r="B300" s="10" t="s">
        <v>1304</v>
      </c>
      <c r="C300" s="11" t="s">
        <v>126</v>
      </c>
      <c r="D300" s="14">
        <v>66.95</v>
      </c>
      <c r="E300" s="13" t="s">
        <v>1305</v>
      </c>
      <c r="F300" s="25"/>
      <c r="G300" s="25">
        <f t="shared" si="22"/>
        <v>66.95</v>
      </c>
      <c r="H300" s="61" t="s">
        <v>2505</v>
      </c>
      <c r="I300" s="7"/>
      <c r="J300" s="7"/>
      <c r="K300" s="7"/>
      <c r="N300" s="8"/>
      <c r="O300" s="21"/>
    </row>
    <row r="301" spans="1:15" s="3" customFormat="1" ht="22.5" x14ac:dyDescent="0.25">
      <c r="A301" s="9" t="s">
        <v>1306</v>
      </c>
      <c r="B301" s="10" t="s">
        <v>1307</v>
      </c>
      <c r="C301" s="11" t="s">
        <v>126</v>
      </c>
      <c r="D301" s="14">
        <v>418.18</v>
      </c>
      <c r="E301" s="13" t="s">
        <v>1308</v>
      </c>
      <c r="F301" s="25"/>
      <c r="G301" s="25">
        <f t="shared" si="22"/>
        <v>418.18</v>
      </c>
      <c r="H301" s="61" t="s">
        <v>2506</v>
      </c>
      <c r="I301" s="7"/>
      <c r="J301" s="7"/>
      <c r="K301" s="7"/>
      <c r="N301" s="8"/>
      <c r="O301" s="21"/>
    </row>
    <row r="302" spans="1:15" s="3" customFormat="1" ht="22.5" x14ac:dyDescent="0.25">
      <c r="A302" s="9" t="s">
        <v>570</v>
      </c>
      <c r="B302" s="10" t="s">
        <v>1309</v>
      </c>
      <c r="C302" s="11" t="s">
        <v>126</v>
      </c>
      <c r="D302" s="15">
        <v>195.7</v>
      </c>
      <c r="E302" s="13" t="s">
        <v>1310</v>
      </c>
      <c r="F302" s="25"/>
      <c r="G302" s="25">
        <f t="shared" si="22"/>
        <v>195.7</v>
      </c>
      <c r="H302" s="61" t="s">
        <v>2507</v>
      </c>
      <c r="I302" s="7"/>
      <c r="J302" s="7"/>
      <c r="K302" s="7"/>
      <c r="N302" s="8"/>
      <c r="O302" s="21"/>
    </row>
    <row r="303" spans="1:15" s="3" customFormat="1" ht="45" x14ac:dyDescent="0.25">
      <c r="A303" s="9" t="s">
        <v>571</v>
      </c>
      <c r="B303" s="10" t="s">
        <v>542</v>
      </c>
      <c r="C303" s="11" t="s">
        <v>11</v>
      </c>
      <c r="D303" s="15">
        <v>3.8</v>
      </c>
      <c r="E303" s="13" t="s">
        <v>543</v>
      </c>
      <c r="F303" s="25"/>
      <c r="G303" s="25">
        <f t="shared" si="22"/>
        <v>3.8</v>
      </c>
      <c r="H303" s="10"/>
      <c r="I303" s="7"/>
      <c r="J303" s="7"/>
      <c r="K303" s="7"/>
      <c r="N303" s="8"/>
      <c r="O303" s="21"/>
    </row>
    <row r="304" spans="1:15" s="3" customFormat="1" ht="33.75" x14ac:dyDescent="0.25">
      <c r="A304" s="9" t="s">
        <v>1311</v>
      </c>
      <c r="B304" s="10" t="s">
        <v>373</v>
      </c>
      <c r="C304" s="11" t="s">
        <v>91</v>
      </c>
      <c r="D304" s="12">
        <v>23</v>
      </c>
      <c r="E304" s="13" t="s">
        <v>374</v>
      </c>
      <c r="F304" s="25"/>
      <c r="G304" s="25">
        <f t="shared" si="22"/>
        <v>23</v>
      </c>
      <c r="H304" s="10"/>
      <c r="I304" s="7"/>
      <c r="J304" s="7"/>
      <c r="K304" s="7"/>
      <c r="N304" s="8"/>
      <c r="O304" s="21"/>
    </row>
    <row r="305" spans="1:15" s="3" customFormat="1" ht="22.5" x14ac:dyDescent="0.25">
      <c r="A305" s="9" t="s">
        <v>572</v>
      </c>
      <c r="B305" s="10" t="s">
        <v>1312</v>
      </c>
      <c r="C305" s="11" t="s">
        <v>91</v>
      </c>
      <c r="D305" s="12">
        <v>69</v>
      </c>
      <c r="E305" s="13" t="s">
        <v>1313</v>
      </c>
      <c r="F305" s="25"/>
      <c r="G305" s="25">
        <f t="shared" si="22"/>
        <v>69</v>
      </c>
      <c r="H305" s="10"/>
      <c r="I305" s="7"/>
      <c r="J305" s="7"/>
      <c r="K305" s="7"/>
      <c r="N305" s="8"/>
      <c r="O305" s="21"/>
    </row>
    <row r="306" spans="1:15" s="3" customFormat="1" ht="22.5" x14ac:dyDescent="0.25">
      <c r="A306" s="9" t="s">
        <v>1314</v>
      </c>
      <c r="B306" s="10" t="s">
        <v>1238</v>
      </c>
      <c r="C306" s="11" t="s">
        <v>8</v>
      </c>
      <c r="D306" s="12">
        <v>64</v>
      </c>
      <c r="E306" s="13" t="s">
        <v>1239</v>
      </c>
      <c r="F306" s="25"/>
      <c r="G306" s="25">
        <f t="shared" si="22"/>
        <v>64</v>
      </c>
      <c r="H306" s="10"/>
      <c r="I306" s="7"/>
      <c r="J306" s="7"/>
      <c r="K306" s="7"/>
      <c r="N306" s="8"/>
      <c r="O306" s="21"/>
    </row>
    <row r="307" spans="1:15" s="3" customFormat="1" ht="22.5" x14ac:dyDescent="0.25">
      <c r="A307" s="9" t="s">
        <v>573</v>
      </c>
      <c r="B307" s="10" t="s">
        <v>1236</v>
      </c>
      <c r="C307" s="11" t="s">
        <v>8</v>
      </c>
      <c r="D307" s="12">
        <v>2</v>
      </c>
      <c r="E307" s="13" t="s">
        <v>1237</v>
      </c>
      <c r="F307" s="25"/>
      <c r="G307" s="25">
        <f t="shared" si="22"/>
        <v>2</v>
      </c>
      <c r="H307" s="10"/>
      <c r="I307" s="7"/>
      <c r="J307" s="7"/>
      <c r="K307" s="7"/>
      <c r="N307" s="8"/>
      <c r="O307" s="21"/>
    </row>
    <row r="308" spans="1:15" s="3" customFormat="1" ht="22.5" x14ac:dyDescent="0.25">
      <c r="A308" s="9" t="s">
        <v>1315</v>
      </c>
      <c r="B308" s="10" t="s">
        <v>1316</v>
      </c>
      <c r="C308" s="11" t="s">
        <v>8</v>
      </c>
      <c r="D308" s="12">
        <v>6</v>
      </c>
      <c r="E308" s="13" t="s">
        <v>1317</v>
      </c>
      <c r="F308" s="25"/>
      <c r="G308" s="25">
        <f t="shared" si="22"/>
        <v>6</v>
      </c>
      <c r="H308" s="10"/>
      <c r="I308" s="7"/>
      <c r="J308" s="7"/>
      <c r="K308" s="7"/>
      <c r="N308" s="8"/>
      <c r="O308" s="21"/>
    </row>
    <row r="309" spans="1:15" s="3" customFormat="1" ht="22.5" x14ac:dyDescent="0.25">
      <c r="A309" s="9" t="s">
        <v>574</v>
      </c>
      <c r="B309" s="10" t="s">
        <v>1318</v>
      </c>
      <c r="C309" s="11" t="s">
        <v>8</v>
      </c>
      <c r="D309" s="12">
        <v>2</v>
      </c>
      <c r="E309" s="13" t="s">
        <v>1319</v>
      </c>
      <c r="F309" s="25"/>
      <c r="G309" s="25">
        <f t="shared" ref="G309:G318" si="23">D309</f>
        <v>2</v>
      </c>
      <c r="H309" s="10"/>
      <c r="I309" s="7"/>
      <c r="J309" s="7"/>
      <c r="K309" s="7"/>
      <c r="N309" s="8"/>
      <c r="O309" s="21"/>
    </row>
    <row r="310" spans="1:15" s="3" customFormat="1" ht="45" x14ac:dyDescent="0.25">
      <c r="A310" s="9" t="s">
        <v>1320</v>
      </c>
      <c r="B310" s="10" t="s">
        <v>25</v>
      </c>
      <c r="C310" s="11" t="s">
        <v>22</v>
      </c>
      <c r="D310" s="14">
        <v>28.78</v>
      </c>
      <c r="E310" s="13" t="s">
        <v>53</v>
      </c>
      <c r="F310" s="25"/>
      <c r="G310" s="25">
        <f t="shared" si="23"/>
        <v>28.78</v>
      </c>
      <c r="H310" s="10"/>
      <c r="I310" s="7"/>
      <c r="J310" s="7"/>
      <c r="K310" s="7"/>
      <c r="N310" s="8"/>
      <c r="O310" s="21"/>
    </row>
    <row r="311" spans="1:15" s="3" customFormat="1" ht="33.75" x14ac:dyDescent="0.25">
      <c r="A311" s="9" t="s">
        <v>575</v>
      </c>
      <c r="B311" s="10" t="s">
        <v>1321</v>
      </c>
      <c r="C311" s="11" t="s">
        <v>126</v>
      </c>
      <c r="D311" s="14">
        <v>258.06</v>
      </c>
      <c r="E311" s="13" t="s">
        <v>1322</v>
      </c>
      <c r="F311" s="25"/>
      <c r="G311" s="25">
        <f t="shared" si="23"/>
        <v>258.06</v>
      </c>
      <c r="H311" s="61" t="s">
        <v>2508</v>
      </c>
      <c r="I311" s="7"/>
      <c r="J311" s="7"/>
      <c r="K311" s="7"/>
      <c r="N311" s="8"/>
      <c r="O311" s="21"/>
    </row>
    <row r="312" spans="1:15" s="3" customFormat="1" ht="33.75" x14ac:dyDescent="0.25">
      <c r="A312" s="9" t="s">
        <v>1323</v>
      </c>
      <c r="B312" s="10" t="s">
        <v>539</v>
      </c>
      <c r="C312" s="11" t="s">
        <v>126</v>
      </c>
      <c r="D312" s="15">
        <v>2203.1999999999998</v>
      </c>
      <c r="E312" s="13" t="s">
        <v>540</v>
      </c>
      <c r="F312" s="25"/>
      <c r="G312" s="25">
        <f t="shared" si="23"/>
        <v>2203.1999999999998</v>
      </c>
      <c r="H312" s="61" t="s">
        <v>2509</v>
      </c>
      <c r="I312" s="7"/>
      <c r="J312" s="7"/>
      <c r="K312" s="7"/>
      <c r="N312" s="8"/>
      <c r="O312" s="21"/>
    </row>
    <row r="313" spans="1:15" s="3" customFormat="1" ht="33.75" x14ac:dyDescent="0.25">
      <c r="A313" s="9" t="s">
        <v>1324</v>
      </c>
      <c r="B313" s="10" t="s">
        <v>1325</v>
      </c>
      <c r="C313" s="11" t="s">
        <v>126</v>
      </c>
      <c r="D313" s="15">
        <v>474.3</v>
      </c>
      <c r="E313" s="13" t="s">
        <v>1326</v>
      </c>
      <c r="F313" s="25"/>
      <c r="G313" s="25">
        <f t="shared" si="23"/>
        <v>474.3</v>
      </c>
      <c r="H313" s="61" t="s">
        <v>2510</v>
      </c>
      <c r="I313" s="7"/>
      <c r="J313" s="7"/>
      <c r="K313" s="7"/>
      <c r="N313" s="8"/>
      <c r="O313" s="21"/>
    </row>
    <row r="314" spans="1:15" s="3" customFormat="1" ht="15" x14ac:dyDescent="0.25">
      <c r="A314" s="9" t="s">
        <v>576</v>
      </c>
      <c r="B314" s="10" t="s">
        <v>1327</v>
      </c>
      <c r="C314" s="11" t="s">
        <v>91</v>
      </c>
      <c r="D314" s="12">
        <v>6202</v>
      </c>
      <c r="E314" s="13" t="s">
        <v>1328</v>
      </c>
      <c r="F314" s="25"/>
      <c r="G314" s="25">
        <f t="shared" si="23"/>
        <v>6202</v>
      </c>
      <c r="H314" s="10"/>
      <c r="I314" s="7"/>
      <c r="J314" s="7"/>
      <c r="K314" s="7"/>
      <c r="N314" s="8"/>
      <c r="O314" s="21"/>
    </row>
    <row r="315" spans="1:15" s="3" customFormat="1" ht="56.25" x14ac:dyDescent="0.25">
      <c r="A315" s="9" t="s">
        <v>1329</v>
      </c>
      <c r="B315" s="10" t="s">
        <v>1330</v>
      </c>
      <c r="C315" s="11" t="s">
        <v>11</v>
      </c>
      <c r="D315" s="14">
        <v>5.0599999999999996</v>
      </c>
      <c r="E315" s="13" t="s">
        <v>1331</v>
      </c>
      <c r="F315" s="25"/>
      <c r="G315" s="25">
        <f t="shared" si="23"/>
        <v>5.0599999999999996</v>
      </c>
      <c r="H315" s="10"/>
      <c r="I315" s="7"/>
      <c r="J315" s="7"/>
      <c r="K315" s="7"/>
      <c r="N315" s="8"/>
      <c r="O315" s="21"/>
    </row>
    <row r="316" spans="1:15" s="3" customFormat="1" ht="22.5" x14ac:dyDescent="0.25">
      <c r="A316" s="9" t="s">
        <v>577</v>
      </c>
      <c r="B316" s="10" t="s">
        <v>1332</v>
      </c>
      <c r="C316" s="11" t="s">
        <v>8</v>
      </c>
      <c r="D316" s="12">
        <v>10</v>
      </c>
      <c r="E316" s="13" t="s">
        <v>1333</v>
      </c>
      <c r="F316" s="25"/>
      <c r="G316" s="25">
        <f t="shared" si="23"/>
        <v>10</v>
      </c>
      <c r="H316" s="10"/>
      <c r="I316" s="7"/>
      <c r="J316" s="7"/>
      <c r="K316" s="7"/>
      <c r="N316" s="8"/>
      <c r="O316" s="21"/>
    </row>
    <row r="317" spans="1:15" s="3" customFormat="1" ht="22.5" x14ac:dyDescent="0.25">
      <c r="A317" s="9" t="s">
        <v>1334</v>
      </c>
      <c r="B317" s="10" t="s">
        <v>1240</v>
      </c>
      <c r="C317" s="11" t="s">
        <v>8</v>
      </c>
      <c r="D317" s="12">
        <v>84</v>
      </c>
      <c r="E317" s="13" t="s">
        <v>1241</v>
      </c>
      <c r="F317" s="25"/>
      <c r="G317" s="25">
        <f t="shared" si="23"/>
        <v>84</v>
      </c>
      <c r="H317" s="10"/>
      <c r="I317" s="7"/>
      <c r="J317" s="7"/>
      <c r="K317" s="7"/>
      <c r="N317" s="8"/>
      <c r="O317" s="21"/>
    </row>
    <row r="318" spans="1:15" s="3" customFormat="1" ht="22.5" x14ac:dyDescent="0.25">
      <c r="A318" s="9" t="s">
        <v>578</v>
      </c>
      <c r="B318" s="10" t="s">
        <v>1242</v>
      </c>
      <c r="C318" s="11" t="s">
        <v>8</v>
      </c>
      <c r="D318" s="12">
        <v>6</v>
      </c>
      <c r="E318" s="13" t="s">
        <v>1243</v>
      </c>
      <c r="F318" s="25"/>
      <c r="G318" s="25">
        <f t="shared" si="23"/>
        <v>6</v>
      </c>
      <c r="H318" s="10"/>
      <c r="I318" s="7"/>
      <c r="J318" s="7"/>
      <c r="K318" s="7"/>
      <c r="N318" s="8"/>
      <c r="O318" s="21"/>
    </row>
    <row r="319" spans="1:15" s="3" customFormat="1" ht="15" x14ac:dyDescent="0.25">
      <c r="A319" s="75" t="s">
        <v>1335</v>
      </c>
      <c r="B319" s="76"/>
      <c r="C319" s="76"/>
      <c r="D319" s="76"/>
      <c r="E319" s="76"/>
      <c r="F319" s="76"/>
      <c r="G319" s="76"/>
      <c r="H319" s="77"/>
      <c r="I319" s="7"/>
      <c r="J319" s="7"/>
      <c r="K319" s="7"/>
      <c r="N319" s="8"/>
      <c r="O319" s="21" t="s">
        <v>1335</v>
      </c>
    </row>
    <row r="320" spans="1:15" s="3" customFormat="1" ht="15" x14ac:dyDescent="0.25">
      <c r="A320" s="9" t="s">
        <v>1336</v>
      </c>
      <c r="B320" s="10" t="s">
        <v>1337</v>
      </c>
      <c r="C320" s="11" t="s">
        <v>59</v>
      </c>
      <c r="D320" s="19">
        <v>4.4332000000000003E-2</v>
      </c>
      <c r="E320" s="13" t="s">
        <v>1338</v>
      </c>
      <c r="F320" s="25"/>
      <c r="G320" s="25">
        <f>D320</f>
        <v>4.4332000000000003E-2</v>
      </c>
      <c r="H320" s="10"/>
      <c r="I320" s="7"/>
      <c r="J320" s="7"/>
      <c r="K320" s="7"/>
      <c r="N320" s="8"/>
      <c r="O320" s="21"/>
    </row>
    <row r="321" spans="1:15" s="3" customFormat="1" ht="33.75" x14ac:dyDescent="0.25">
      <c r="A321" s="9" t="s">
        <v>1339</v>
      </c>
      <c r="B321" s="10" t="s">
        <v>1340</v>
      </c>
      <c r="C321" s="11" t="s">
        <v>59</v>
      </c>
      <c r="D321" s="19">
        <v>-4.7218000000000003E-2</v>
      </c>
      <c r="E321" s="13" t="s">
        <v>1341</v>
      </c>
      <c r="F321" s="25"/>
      <c r="G321" s="25">
        <f t="shared" ref="G321:G341" si="24">D321</f>
        <v>-4.7218000000000003E-2</v>
      </c>
      <c r="H321" s="10"/>
      <c r="I321" s="7"/>
      <c r="J321" s="7"/>
      <c r="K321" s="7"/>
      <c r="N321" s="8"/>
      <c r="O321" s="21"/>
    </row>
    <row r="322" spans="1:15" s="3" customFormat="1" ht="33.75" x14ac:dyDescent="0.25">
      <c r="A322" s="9" t="s">
        <v>1342</v>
      </c>
      <c r="B322" s="10" t="s">
        <v>1343</v>
      </c>
      <c r="C322" s="11" t="s">
        <v>120</v>
      </c>
      <c r="D322" s="12">
        <v>36</v>
      </c>
      <c r="E322" s="13" t="s">
        <v>1344</v>
      </c>
      <c r="F322" s="25"/>
      <c r="G322" s="25">
        <f t="shared" si="24"/>
        <v>36</v>
      </c>
      <c r="H322" s="10"/>
      <c r="I322" s="7"/>
      <c r="J322" s="7"/>
      <c r="K322" s="7"/>
      <c r="N322" s="8"/>
      <c r="O322" s="21"/>
    </row>
    <row r="323" spans="1:15" s="3" customFormat="1" ht="22.5" x14ac:dyDescent="0.25">
      <c r="A323" s="9" t="s">
        <v>581</v>
      </c>
      <c r="B323" s="10" t="s">
        <v>1345</v>
      </c>
      <c r="C323" s="11" t="s">
        <v>91</v>
      </c>
      <c r="D323" s="12">
        <v>1</v>
      </c>
      <c r="E323" s="13" t="s">
        <v>1346</v>
      </c>
      <c r="F323" s="25"/>
      <c r="G323" s="25">
        <f t="shared" si="24"/>
        <v>1</v>
      </c>
      <c r="H323" s="10"/>
      <c r="I323" s="7"/>
      <c r="J323" s="7"/>
      <c r="K323" s="7"/>
      <c r="N323" s="8"/>
      <c r="O323" s="21"/>
    </row>
    <row r="324" spans="1:15" s="3" customFormat="1" ht="33.75" x14ac:dyDescent="0.25">
      <c r="A324" s="9" t="s">
        <v>1347</v>
      </c>
      <c r="B324" s="10" t="s">
        <v>1348</v>
      </c>
      <c r="C324" s="11" t="s">
        <v>8</v>
      </c>
      <c r="D324" s="12">
        <v>2</v>
      </c>
      <c r="E324" s="13" t="s">
        <v>1349</v>
      </c>
      <c r="F324" s="25"/>
      <c r="G324" s="25">
        <f t="shared" si="24"/>
        <v>2</v>
      </c>
      <c r="H324" s="10"/>
      <c r="I324" s="7"/>
      <c r="J324" s="7"/>
      <c r="K324" s="7"/>
      <c r="N324" s="8"/>
      <c r="O324" s="21"/>
    </row>
    <row r="325" spans="1:15" s="3" customFormat="1" ht="45" x14ac:dyDescent="0.25">
      <c r="A325" s="9" t="s">
        <v>583</v>
      </c>
      <c r="B325" s="10" t="s">
        <v>327</v>
      </c>
      <c r="C325" s="11" t="s">
        <v>59</v>
      </c>
      <c r="D325" s="19">
        <v>-6.3906000000000004E-2</v>
      </c>
      <c r="E325" s="13" t="s">
        <v>328</v>
      </c>
      <c r="F325" s="25"/>
      <c r="G325" s="25">
        <f t="shared" si="24"/>
        <v>-6.3906000000000004E-2</v>
      </c>
      <c r="H325" s="10"/>
      <c r="I325" s="7"/>
      <c r="J325" s="7"/>
      <c r="K325" s="7"/>
      <c r="N325" s="8"/>
      <c r="O325" s="21"/>
    </row>
    <row r="326" spans="1:15" s="3" customFormat="1" ht="22.5" x14ac:dyDescent="0.25">
      <c r="A326" s="9" t="s">
        <v>584</v>
      </c>
      <c r="B326" s="10" t="s">
        <v>1350</v>
      </c>
      <c r="C326" s="11" t="s">
        <v>91</v>
      </c>
      <c r="D326" s="12">
        <v>1</v>
      </c>
      <c r="E326" s="13" t="s">
        <v>1351</v>
      </c>
      <c r="F326" s="25"/>
      <c r="G326" s="25">
        <f t="shared" si="24"/>
        <v>1</v>
      </c>
      <c r="H326" s="10"/>
      <c r="I326" s="7"/>
      <c r="J326" s="7"/>
      <c r="K326" s="7"/>
      <c r="N326" s="8"/>
      <c r="O326" s="21"/>
    </row>
    <row r="327" spans="1:15" s="3" customFormat="1" ht="22.5" x14ac:dyDescent="0.25">
      <c r="A327" s="9" t="s">
        <v>585</v>
      </c>
      <c r="B327" s="10" t="s">
        <v>1352</v>
      </c>
      <c r="C327" s="11" t="s">
        <v>91</v>
      </c>
      <c r="D327" s="12">
        <v>1</v>
      </c>
      <c r="E327" s="13" t="s">
        <v>1353</v>
      </c>
      <c r="F327" s="25"/>
      <c r="G327" s="25">
        <f t="shared" si="24"/>
        <v>1</v>
      </c>
      <c r="H327" s="10"/>
      <c r="I327" s="7"/>
      <c r="J327" s="7"/>
      <c r="K327" s="7"/>
      <c r="N327" s="8"/>
      <c r="O327" s="21"/>
    </row>
    <row r="328" spans="1:15" s="3" customFormat="1" ht="22.5" x14ac:dyDescent="0.25">
      <c r="A328" s="9" t="s">
        <v>586</v>
      </c>
      <c r="B328" s="10" t="s">
        <v>1354</v>
      </c>
      <c r="C328" s="11" t="s">
        <v>91</v>
      </c>
      <c r="D328" s="12">
        <v>20</v>
      </c>
      <c r="E328" s="13" t="s">
        <v>1355</v>
      </c>
      <c r="F328" s="25"/>
      <c r="G328" s="25">
        <f t="shared" si="24"/>
        <v>20</v>
      </c>
      <c r="H328" s="10"/>
      <c r="I328" s="7"/>
      <c r="J328" s="7"/>
      <c r="K328" s="7"/>
      <c r="N328" s="8"/>
      <c r="O328" s="21"/>
    </row>
    <row r="329" spans="1:15" s="3" customFormat="1" ht="22.5" x14ac:dyDescent="0.25">
      <c r="A329" s="9" t="s">
        <v>587</v>
      </c>
      <c r="B329" s="10" t="s">
        <v>1356</v>
      </c>
      <c r="C329" s="11" t="s">
        <v>8</v>
      </c>
      <c r="D329" s="12">
        <v>8</v>
      </c>
      <c r="E329" s="13" t="s">
        <v>1357</v>
      </c>
      <c r="F329" s="25"/>
      <c r="G329" s="25">
        <f t="shared" si="24"/>
        <v>8</v>
      </c>
      <c r="H329" s="10"/>
      <c r="I329" s="7"/>
      <c r="J329" s="7"/>
      <c r="K329" s="7"/>
      <c r="N329" s="8"/>
      <c r="O329" s="21"/>
    </row>
    <row r="330" spans="1:15" s="3" customFormat="1" ht="22.5" x14ac:dyDescent="0.25">
      <c r="A330" s="9" t="s">
        <v>588</v>
      </c>
      <c r="B330" s="10" t="s">
        <v>30</v>
      </c>
      <c r="C330" s="11" t="s">
        <v>22</v>
      </c>
      <c r="D330" s="15">
        <v>0.9</v>
      </c>
      <c r="E330" s="13" t="s">
        <v>31</v>
      </c>
      <c r="F330" s="25"/>
      <c r="G330" s="25">
        <f t="shared" si="24"/>
        <v>0.9</v>
      </c>
      <c r="H330" s="10"/>
      <c r="I330" s="7"/>
      <c r="J330" s="7"/>
      <c r="K330" s="7"/>
      <c r="N330" s="8"/>
      <c r="O330" s="21"/>
    </row>
    <row r="331" spans="1:15" s="3" customFormat="1" ht="22.5" x14ac:dyDescent="0.25">
      <c r="A331" s="9" t="s">
        <v>589</v>
      </c>
      <c r="B331" s="10" t="s">
        <v>519</v>
      </c>
      <c r="C331" s="11" t="s">
        <v>520</v>
      </c>
      <c r="D331" s="12">
        <v>9</v>
      </c>
      <c r="E331" s="13" t="s">
        <v>521</v>
      </c>
      <c r="F331" s="25"/>
      <c r="G331" s="25">
        <f t="shared" si="24"/>
        <v>9</v>
      </c>
      <c r="H331" s="10"/>
      <c r="I331" s="7"/>
      <c r="J331" s="7"/>
      <c r="K331" s="7"/>
      <c r="N331" s="8"/>
      <c r="O331" s="21"/>
    </row>
    <row r="332" spans="1:15" s="3" customFormat="1" ht="22.5" x14ac:dyDescent="0.25">
      <c r="A332" s="9" t="s">
        <v>1358</v>
      </c>
      <c r="B332" s="10" t="s">
        <v>523</v>
      </c>
      <c r="C332" s="11" t="s">
        <v>11</v>
      </c>
      <c r="D332" s="14">
        <v>0.14000000000000001</v>
      </c>
      <c r="E332" s="13" t="s">
        <v>524</v>
      </c>
      <c r="F332" s="25"/>
      <c r="G332" s="25">
        <f t="shared" si="24"/>
        <v>0.14000000000000001</v>
      </c>
      <c r="H332" s="10"/>
      <c r="I332" s="7"/>
      <c r="J332" s="7"/>
      <c r="K332" s="7"/>
      <c r="N332" s="8"/>
      <c r="O332" s="21"/>
    </row>
    <row r="333" spans="1:15" s="3" customFormat="1" ht="22.5" x14ac:dyDescent="0.25">
      <c r="A333" s="9" t="s">
        <v>591</v>
      </c>
      <c r="B333" s="10" t="s">
        <v>1359</v>
      </c>
      <c r="C333" s="11" t="s">
        <v>11</v>
      </c>
      <c r="D333" s="14">
        <v>0.04</v>
      </c>
      <c r="E333" s="13" t="s">
        <v>1360</v>
      </c>
      <c r="F333" s="25"/>
      <c r="G333" s="25">
        <f t="shared" si="24"/>
        <v>0.04</v>
      </c>
      <c r="H333" s="10"/>
      <c r="I333" s="7"/>
      <c r="J333" s="7"/>
      <c r="K333" s="7"/>
      <c r="N333" s="8"/>
      <c r="O333" s="21"/>
    </row>
    <row r="334" spans="1:15" s="3" customFormat="1" ht="22.5" x14ac:dyDescent="0.25">
      <c r="A334" s="9" t="s">
        <v>592</v>
      </c>
      <c r="B334" s="10" t="s">
        <v>1361</v>
      </c>
      <c r="C334" s="11" t="s">
        <v>91</v>
      </c>
      <c r="D334" s="12">
        <v>9</v>
      </c>
      <c r="E334" s="13" t="s">
        <v>533</v>
      </c>
      <c r="F334" s="25"/>
      <c r="G334" s="25">
        <f t="shared" si="24"/>
        <v>9</v>
      </c>
      <c r="H334" s="10"/>
      <c r="I334" s="7"/>
      <c r="J334" s="7"/>
      <c r="K334" s="7"/>
      <c r="N334" s="8"/>
      <c r="O334" s="21"/>
    </row>
    <row r="335" spans="1:15" s="3" customFormat="1" ht="22.5" x14ac:dyDescent="0.25">
      <c r="A335" s="9" t="s">
        <v>593</v>
      </c>
      <c r="B335" s="10" t="s">
        <v>1362</v>
      </c>
      <c r="C335" s="11" t="s">
        <v>91</v>
      </c>
      <c r="D335" s="12">
        <v>2</v>
      </c>
      <c r="E335" s="13" t="s">
        <v>530</v>
      </c>
      <c r="F335" s="25"/>
      <c r="G335" s="25">
        <f t="shared" si="24"/>
        <v>2</v>
      </c>
      <c r="H335" s="10"/>
      <c r="I335" s="7"/>
      <c r="J335" s="7"/>
      <c r="K335" s="7"/>
      <c r="N335" s="8"/>
      <c r="O335" s="21"/>
    </row>
    <row r="336" spans="1:15" s="3" customFormat="1" ht="22.5" x14ac:dyDescent="0.25">
      <c r="A336" s="9" t="s">
        <v>594</v>
      </c>
      <c r="B336" s="10" t="s">
        <v>27</v>
      </c>
      <c r="C336" s="11" t="s">
        <v>22</v>
      </c>
      <c r="D336" s="14">
        <v>1.62</v>
      </c>
      <c r="E336" s="13" t="s">
        <v>28</v>
      </c>
      <c r="F336" s="25"/>
      <c r="G336" s="25">
        <f t="shared" si="24"/>
        <v>1.62</v>
      </c>
      <c r="H336" s="10"/>
      <c r="I336" s="7"/>
      <c r="J336" s="7"/>
      <c r="K336" s="7"/>
      <c r="N336" s="8"/>
      <c r="O336" s="21"/>
    </row>
    <row r="337" spans="1:15" s="3" customFormat="1" ht="22.5" x14ac:dyDescent="0.25">
      <c r="A337" s="9" t="s">
        <v>595</v>
      </c>
      <c r="B337" s="10" t="s">
        <v>1363</v>
      </c>
      <c r="C337" s="11" t="s">
        <v>91</v>
      </c>
      <c r="D337" s="12">
        <v>57</v>
      </c>
      <c r="E337" s="13" t="s">
        <v>302</v>
      </c>
      <c r="F337" s="25"/>
      <c r="G337" s="25">
        <f t="shared" si="24"/>
        <v>57</v>
      </c>
      <c r="H337" s="10"/>
      <c r="I337" s="7"/>
      <c r="J337" s="7"/>
      <c r="K337" s="7"/>
      <c r="N337" s="8"/>
      <c r="O337" s="21"/>
    </row>
    <row r="338" spans="1:15" s="3" customFormat="1" ht="22.5" x14ac:dyDescent="0.25">
      <c r="A338" s="9" t="s">
        <v>596</v>
      </c>
      <c r="B338" s="10" t="s">
        <v>1364</v>
      </c>
      <c r="C338" s="11" t="s">
        <v>91</v>
      </c>
      <c r="D338" s="12">
        <v>24</v>
      </c>
      <c r="E338" s="13" t="s">
        <v>1365</v>
      </c>
      <c r="F338" s="25"/>
      <c r="G338" s="25">
        <f t="shared" si="24"/>
        <v>24</v>
      </c>
      <c r="H338" s="10"/>
      <c r="I338" s="7"/>
      <c r="J338" s="7"/>
      <c r="K338" s="7"/>
      <c r="N338" s="8"/>
      <c r="O338" s="21"/>
    </row>
    <row r="339" spans="1:15" s="3" customFormat="1" ht="15" x14ac:dyDescent="0.25">
      <c r="A339" s="9" t="s">
        <v>597</v>
      </c>
      <c r="B339" s="10" t="s">
        <v>1366</v>
      </c>
      <c r="C339" s="11" t="s">
        <v>91</v>
      </c>
      <c r="D339" s="12">
        <v>4</v>
      </c>
      <c r="E339" s="13" t="s">
        <v>1367</v>
      </c>
      <c r="F339" s="25"/>
      <c r="G339" s="25">
        <f t="shared" si="24"/>
        <v>4</v>
      </c>
      <c r="H339" s="10"/>
      <c r="I339" s="7"/>
      <c r="J339" s="7"/>
      <c r="K339" s="7"/>
      <c r="N339" s="8"/>
      <c r="O339" s="21"/>
    </row>
    <row r="340" spans="1:15" s="3" customFormat="1" ht="33.75" x14ac:dyDescent="0.25">
      <c r="A340" s="9" t="s">
        <v>598</v>
      </c>
      <c r="B340" s="10" t="s">
        <v>1368</v>
      </c>
      <c r="C340" s="11" t="s">
        <v>11</v>
      </c>
      <c r="D340" s="14">
        <v>0.12</v>
      </c>
      <c r="E340" s="13" t="s">
        <v>1369</v>
      </c>
      <c r="F340" s="25"/>
      <c r="G340" s="25">
        <f t="shared" si="24"/>
        <v>0.12</v>
      </c>
      <c r="H340" s="10"/>
      <c r="I340" s="7"/>
      <c r="J340" s="7"/>
      <c r="K340" s="7"/>
      <c r="N340" s="8"/>
      <c r="O340" s="21"/>
    </row>
    <row r="341" spans="1:15" s="3" customFormat="1" ht="22.5" x14ac:dyDescent="0.25">
      <c r="A341" s="9" t="s">
        <v>599</v>
      </c>
      <c r="B341" s="10" t="s">
        <v>1370</v>
      </c>
      <c r="C341" s="11" t="s">
        <v>91</v>
      </c>
      <c r="D341" s="12">
        <v>12</v>
      </c>
      <c r="E341" s="13" t="s">
        <v>1371</v>
      </c>
      <c r="F341" s="25"/>
      <c r="G341" s="25">
        <f t="shared" si="24"/>
        <v>12</v>
      </c>
      <c r="H341" s="10"/>
      <c r="I341" s="7"/>
      <c r="J341" s="7"/>
      <c r="K341" s="7"/>
      <c r="N341" s="8"/>
      <c r="O341" s="21"/>
    </row>
    <row r="342" spans="1:15" s="3" customFormat="1" ht="15" x14ac:dyDescent="0.25">
      <c r="A342" s="75" t="s">
        <v>1372</v>
      </c>
      <c r="B342" s="76"/>
      <c r="C342" s="76"/>
      <c r="D342" s="76"/>
      <c r="E342" s="76"/>
      <c r="F342" s="76"/>
      <c r="G342" s="76"/>
      <c r="H342" s="77"/>
      <c r="I342" s="7"/>
      <c r="J342" s="7"/>
      <c r="K342" s="7"/>
      <c r="N342" s="8"/>
      <c r="O342" s="21" t="s">
        <v>1372</v>
      </c>
    </row>
    <row r="343" spans="1:15" s="3" customFormat="1" ht="22.5" x14ac:dyDescent="0.25">
      <c r="A343" s="9" t="s">
        <v>600</v>
      </c>
      <c r="B343" s="10" t="s">
        <v>1373</v>
      </c>
      <c r="C343" s="11" t="s">
        <v>11</v>
      </c>
      <c r="D343" s="14">
        <v>0.14000000000000001</v>
      </c>
      <c r="E343" s="13" t="s">
        <v>1374</v>
      </c>
      <c r="F343" s="25"/>
      <c r="G343" s="25">
        <f>D343</f>
        <v>0.14000000000000001</v>
      </c>
      <c r="H343" s="10"/>
      <c r="I343" s="7"/>
      <c r="J343" s="7"/>
      <c r="K343" s="7"/>
      <c r="N343" s="8"/>
      <c r="O343" s="21"/>
    </row>
    <row r="344" spans="1:15" s="3" customFormat="1" ht="56.25" x14ac:dyDescent="0.25">
      <c r="A344" s="9" t="s">
        <v>601</v>
      </c>
      <c r="B344" s="10" t="s">
        <v>1375</v>
      </c>
      <c r="C344" s="11" t="s">
        <v>491</v>
      </c>
      <c r="D344" s="14">
        <v>0.14000000000000001</v>
      </c>
      <c r="E344" s="13" t="s">
        <v>1376</v>
      </c>
      <c r="F344" s="25"/>
      <c r="G344" s="25">
        <f t="shared" ref="G344:G387" si="25">D344</f>
        <v>0.14000000000000001</v>
      </c>
      <c r="H344" s="10"/>
      <c r="I344" s="7"/>
      <c r="J344" s="7"/>
      <c r="K344" s="7"/>
      <c r="N344" s="8"/>
      <c r="O344" s="21"/>
    </row>
    <row r="345" spans="1:15" s="3" customFormat="1" ht="33.75" x14ac:dyDescent="0.25">
      <c r="A345" s="9" t="s">
        <v>602</v>
      </c>
      <c r="B345" s="10" t="s">
        <v>1377</v>
      </c>
      <c r="C345" s="11" t="s">
        <v>491</v>
      </c>
      <c r="D345" s="14">
        <v>0.14000000000000001</v>
      </c>
      <c r="E345" s="13" t="s">
        <v>1378</v>
      </c>
      <c r="F345" s="25"/>
      <c r="G345" s="25">
        <f t="shared" si="25"/>
        <v>0.14000000000000001</v>
      </c>
      <c r="H345" s="10"/>
      <c r="I345" s="7"/>
      <c r="J345" s="7"/>
      <c r="K345" s="7"/>
      <c r="N345" s="8"/>
      <c r="O345" s="21"/>
    </row>
    <row r="346" spans="1:15" s="3" customFormat="1" ht="33.75" x14ac:dyDescent="0.25">
      <c r="A346" s="9" t="s">
        <v>603</v>
      </c>
      <c r="B346" s="10" t="s">
        <v>1379</v>
      </c>
      <c r="C346" s="11" t="s">
        <v>22</v>
      </c>
      <c r="D346" s="18">
        <v>4.2000000000000003E-2</v>
      </c>
      <c r="E346" s="13" t="s">
        <v>1380</v>
      </c>
      <c r="F346" s="25"/>
      <c r="G346" s="25">
        <f t="shared" si="25"/>
        <v>4.2000000000000003E-2</v>
      </c>
      <c r="H346" s="10"/>
      <c r="I346" s="7"/>
      <c r="J346" s="7"/>
      <c r="K346" s="7"/>
      <c r="N346" s="8"/>
      <c r="O346" s="21"/>
    </row>
    <row r="347" spans="1:15" s="3" customFormat="1" ht="56.25" x14ac:dyDescent="0.25">
      <c r="A347" s="9" t="s">
        <v>604</v>
      </c>
      <c r="B347" s="10" t="s">
        <v>1381</v>
      </c>
      <c r="C347" s="11" t="s">
        <v>126</v>
      </c>
      <c r="D347" s="15">
        <v>4.2</v>
      </c>
      <c r="E347" s="13" t="s">
        <v>1382</v>
      </c>
      <c r="F347" s="25"/>
      <c r="G347" s="25">
        <f t="shared" si="25"/>
        <v>4.2</v>
      </c>
      <c r="H347" s="10"/>
      <c r="I347" s="7"/>
      <c r="J347" s="7"/>
      <c r="K347" s="7"/>
      <c r="N347" s="8"/>
      <c r="O347" s="21"/>
    </row>
    <row r="348" spans="1:15" s="3" customFormat="1" ht="22.5" x14ac:dyDescent="0.25">
      <c r="A348" s="9" t="s">
        <v>605</v>
      </c>
      <c r="B348" s="10" t="s">
        <v>1383</v>
      </c>
      <c r="C348" s="11" t="s">
        <v>11</v>
      </c>
      <c r="D348" s="14">
        <v>7.0000000000000007E-2</v>
      </c>
      <c r="E348" s="13" t="s">
        <v>1384</v>
      </c>
      <c r="F348" s="25"/>
      <c r="G348" s="25">
        <f t="shared" si="25"/>
        <v>7.0000000000000007E-2</v>
      </c>
      <c r="H348" s="10"/>
      <c r="I348" s="7"/>
      <c r="J348" s="7"/>
      <c r="K348" s="7"/>
      <c r="N348" s="8"/>
      <c r="O348" s="21"/>
    </row>
    <row r="349" spans="1:15" s="3" customFormat="1" ht="45" x14ac:dyDescent="0.25">
      <c r="A349" s="9" t="s">
        <v>606</v>
      </c>
      <c r="B349" s="10" t="s">
        <v>1385</v>
      </c>
      <c r="C349" s="11" t="s">
        <v>491</v>
      </c>
      <c r="D349" s="14">
        <v>7.0000000000000007E-2</v>
      </c>
      <c r="E349" s="13" t="s">
        <v>1386</v>
      </c>
      <c r="F349" s="25"/>
      <c r="G349" s="25">
        <f t="shared" si="25"/>
        <v>7.0000000000000007E-2</v>
      </c>
      <c r="H349" s="10"/>
      <c r="I349" s="7"/>
      <c r="J349" s="7"/>
      <c r="K349" s="7"/>
      <c r="N349" s="8"/>
      <c r="O349" s="21"/>
    </row>
    <row r="350" spans="1:15" s="3" customFormat="1" ht="33.75" x14ac:dyDescent="0.25">
      <c r="A350" s="9" t="s">
        <v>607</v>
      </c>
      <c r="B350" s="10" t="s">
        <v>1387</v>
      </c>
      <c r="C350" s="11" t="s">
        <v>491</v>
      </c>
      <c r="D350" s="14">
        <v>7.0000000000000007E-2</v>
      </c>
      <c r="E350" s="13" t="s">
        <v>1388</v>
      </c>
      <c r="F350" s="25"/>
      <c r="G350" s="25">
        <f t="shared" si="25"/>
        <v>7.0000000000000007E-2</v>
      </c>
      <c r="H350" s="10"/>
      <c r="I350" s="7"/>
      <c r="J350" s="7"/>
      <c r="K350" s="7"/>
      <c r="N350" s="8"/>
      <c r="O350" s="21"/>
    </row>
    <row r="351" spans="1:15" s="3" customFormat="1" ht="33.75" x14ac:dyDescent="0.25">
      <c r="A351" s="9" t="s">
        <v>608</v>
      </c>
      <c r="B351" s="10" t="s">
        <v>1389</v>
      </c>
      <c r="C351" s="11" t="s">
        <v>22</v>
      </c>
      <c r="D351" s="18">
        <v>2.1000000000000001E-2</v>
      </c>
      <c r="E351" s="13" t="s">
        <v>1390</v>
      </c>
      <c r="F351" s="25"/>
      <c r="G351" s="25">
        <f t="shared" si="25"/>
        <v>2.1000000000000001E-2</v>
      </c>
      <c r="H351" s="10"/>
      <c r="I351" s="7"/>
      <c r="J351" s="7"/>
      <c r="K351" s="7"/>
      <c r="N351" s="8"/>
      <c r="O351" s="21"/>
    </row>
    <row r="352" spans="1:15" s="3" customFormat="1" ht="45" x14ac:dyDescent="0.25">
      <c r="A352" s="9" t="s">
        <v>609</v>
      </c>
      <c r="B352" s="10" t="s">
        <v>1391</v>
      </c>
      <c r="C352" s="11" t="s">
        <v>126</v>
      </c>
      <c r="D352" s="15">
        <v>2.1</v>
      </c>
      <c r="E352" s="13" t="s">
        <v>1392</v>
      </c>
      <c r="F352" s="25"/>
      <c r="G352" s="25">
        <f t="shared" si="25"/>
        <v>2.1</v>
      </c>
      <c r="H352" s="10"/>
      <c r="I352" s="7"/>
      <c r="J352" s="7"/>
      <c r="K352" s="7"/>
      <c r="N352" s="8"/>
      <c r="O352" s="21"/>
    </row>
    <row r="353" spans="1:15" s="3" customFormat="1" ht="22.5" x14ac:dyDescent="0.25">
      <c r="A353" s="9" t="s">
        <v>610</v>
      </c>
      <c r="B353" s="10" t="s">
        <v>484</v>
      </c>
      <c r="C353" s="11" t="s">
        <v>11</v>
      </c>
      <c r="D353" s="14">
        <v>0.89</v>
      </c>
      <c r="E353" s="13" t="s">
        <v>485</v>
      </c>
      <c r="F353" s="25"/>
      <c r="G353" s="25">
        <f t="shared" si="25"/>
        <v>0.89</v>
      </c>
      <c r="H353" s="10"/>
      <c r="I353" s="7"/>
      <c r="J353" s="7"/>
      <c r="K353" s="7"/>
      <c r="N353" s="8"/>
      <c r="O353" s="21"/>
    </row>
    <row r="354" spans="1:15" s="3" customFormat="1" ht="45" x14ac:dyDescent="0.25">
      <c r="A354" s="9" t="s">
        <v>611</v>
      </c>
      <c r="B354" s="10" t="s">
        <v>490</v>
      </c>
      <c r="C354" s="11" t="s">
        <v>491</v>
      </c>
      <c r="D354" s="14">
        <v>0.89</v>
      </c>
      <c r="E354" s="13" t="s">
        <v>492</v>
      </c>
      <c r="F354" s="25"/>
      <c r="G354" s="25">
        <f t="shared" si="25"/>
        <v>0.89</v>
      </c>
      <c r="H354" s="10"/>
      <c r="I354" s="7"/>
      <c r="J354" s="7"/>
      <c r="K354" s="7"/>
      <c r="N354" s="8"/>
      <c r="O354" s="21"/>
    </row>
    <row r="355" spans="1:15" s="3" customFormat="1" ht="33.75" x14ac:dyDescent="0.25">
      <c r="A355" s="9" t="s">
        <v>612</v>
      </c>
      <c r="B355" s="10" t="s">
        <v>494</v>
      </c>
      <c r="C355" s="11" t="s">
        <v>491</v>
      </c>
      <c r="D355" s="14">
        <v>0.89</v>
      </c>
      <c r="E355" s="13" t="s">
        <v>495</v>
      </c>
      <c r="F355" s="25"/>
      <c r="G355" s="25">
        <f t="shared" si="25"/>
        <v>0.89</v>
      </c>
      <c r="H355" s="10"/>
      <c r="I355" s="7"/>
      <c r="J355" s="7"/>
      <c r="K355" s="7"/>
      <c r="N355" s="8"/>
      <c r="O355" s="21"/>
    </row>
    <row r="356" spans="1:15" s="3" customFormat="1" ht="33.75" x14ac:dyDescent="0.25">
      <c r="A356" s="9" t="s">
        <v>613</v>
      </c>
      <c r="B356" s="10" t="s">
        <v>497</v>
      </c>
      <c r="C356" s="11" t="s">
        <v>22</v>
      </c>
      <c r="D356" s="18">
        <v>0.26700000000000002</v>
      </c>
      <c r="E356" s="13" t="s">
        <v>498</v>
      </c>
      <c r="F356" s="25"/>
      <c r="G356" s="25">
        <f t="shared" si="25"/>
        <v>0.26700000000000002</v>
      </c>
      <c r="H356" s="10"/>
      <c r="I356" s="7"/>
      <c r="J356" s="7"/>
      <c r="K356" s="7"/>
      <c r="N356" s="8"/>
      <c r="O356" s="21"/>
    </row>
    <row r="357" spans="1:15" s="3" customFormat="1" ht="45" x14ac:dyDescent="0.25">
      <c r="A357" s="9" t="s">
        <v>614</v>
      </c>
      <c r="B357" s="10" t="s">
        <v>487</v>
      </c>
      <c r="C357" s="11" t="s">
        <v>126</v>
      </c>
      <c r="D357" s="15">
        <v>26.7</v>
      </c>
      <c r="E357" s="13" t="s">
        <v>488</v>
      </c>
      <c r="F357" s="25"/>
      <c r="G357" s="25">
        <f t="shared" si="25"/>
        <v>26.7</v>
      </c>
      <c r="H357" s="10"/>
      <c r="I357" s="7"/>
      <c r="J357" s="7"/>
      <c r="K357" s="7"/>
      <c r="N357" s="8"/>
      <c r="O357" s="21"/>
    </row>
    <row r="358" spans="1:15" s="3" customFormat="1" ht="33.75" x14ac:dyDescent="0.25">
      <c r="A358" s="9" t="s">
        <v>615</v>
      </c>
      <c r="B358" s="10" t="s">
        <v>500</v>
      </c>
      <c r="C358" s="11" t="s">
        <v>8</v>
      </c>
      <c r="D358" s="12">
        <v>110</v>
      </c>
      <c r="E358" s="13" t="s">
        <v>501</v>
      </c>
      <c r="F358" s="25"/>
      <c r="G358" s="25">
        <f t="shared" si="25"/>
        <v>110</v>
      </c>
      <c r="H358" s="10"/>
      <c r="I358" s="7"/>
      <c r="J358" s="7"/>
      <c r="K358" s="7"/>
      <c r="N358" s="8"/>
      <c r="O358" s="21"/>
    </row>
    <row r="359" spans="1:15" s="3" customFormat="1" ht="22.5" x14ac:dyDescent="0.25">
      <c r="A359" s="9" t="s">
        <v>616</v>
      </c>
      <c r="B359" s="10" t="s">
        <v>503</v>
      </c>
      <c r="C359" s="11" t="s">
        <v>59</v>
      </c>
      <c r="D359" s="20">
        <v>-7.0296999999999998E-3</v>
      </c>
      <c r="E359" s="13" t="s">
        <v>504</v>
      </c>
      <c r="F359" s="25"/>
      <c r="G359" s="25">
        <f t="shared" si="25"/>
        <v>-7.0296999999999998E-3</v>
      </c>
      <c r="H359" s="10"/>
      <c r="I359" s="7"/>
      <c r="J359" s="7"/>
      <c r="K359" s="7"/>
      <c r="N359" s="8"/>
      <c r="O359" s="21"/>
    </row>
    <row r="360" spans="1:15" s="3" customFormat="1" ht="15" x14ac:dyDescent="0.25">
      <c r="A360" s="9" t="s">
        <v>617</v>
      </c>
      <c r="B360" s="10" t="s">
        <v>506</v>
      </c>
      <c r="C360" s="11" t="s">
        <v>120</v>
      </c>
      <c r="D360" s="16">
        <v>-17.574149999999999</v>
      </c>
      <c r="E360" s="13" t="s">
        <v>507</v>
      </c>
      <c r="F360" s="25"/>
      <c r="G360" s="25">
        <f t="shared" si="25"/>
        <v>-17.574149999999999</v>
      </c>
      <c r="H360" s="10"/>
      <c r="I360" s="7"/>
      <c r="J360" s="7"/>
      <c r="K360" s="7"/>
      <c r="N360" s="8"/>
      <c r="O360" s="21"/>
    </row>
    <row r="361" spans="1:15" s="3" customFormat="1" ht="45" x14ac:dyDescent="0.25">
      <c r="A361" s="9" t="s">
        <v>618</v>
      </c>
      <c r="B361" s="10" t="s">
        <v>509</v>
      </c>
      <c r="C361" s="11" t="s">
        <v>120</v>
      </c>
      <c r="D361" s="16">
        <v>-84.355919999999998</v>
      </c>
      <c r="E361" s="13" t="s">
        <v>510</v>
      </c>
      <c r="F361" s="25"/>
      <c r="G361" s="25">
        <f t="shared" si="25"/>
        <v>-84.355919999999998</v>
      </c>
      <c r="H361" s="10"/>
      <c r="I361" s="7"/>
      <c r="J361" s="7"/>
      <c r="K361" s="7"/>
      <c r="N361" s="8"/>
      <c r="O361" s="21"/>
    </row>
    <row r="362" spans="1:15" s="3" customFormat="1" ht="33.75" x14ac:dyDescent="0.25">
      <c r="A362" s="9" t="s">
        <v>619</v>
      </c>
      <c r="B362" s="10" t="s">
        <v>512</v>
      </c>
      <c r="C362" s="11" t="s">
        <v>1393</v>
      </c>
      <c r="D362" s="14">
        <v>157.28</v>
      </c>
      <c r="E362" s="13" t="s">
        <v>513</v>
      </c>
      <c r="F362" s="25"/>
      <c r="G362" s="25">
        <f t="shared" si="25"/>
        <v>157.28</v>
      </c>
      <c r="H362" s="10"/>
      <c r="I362" s="7"/>
      <c r="J362" s="7"/>
      <c r="K362" s="7"/>
      <c r="N362" s="8"/>
      <c r="O362" s="21"/>
    </row>
    <row r="363" spans="1:15" s="3" customFormat="1" ht="33.75" x14ac:dyDescent="0.25">
      <c r="A363" s="9" t="s">
        <v>620</v>
      </c>
      <c r="B363" s="10" t="s">
        <v>515</v>
      </c>
      <c r="C363" s="11" t="s">
        <v>120</v>
      </c>
      <c r="D363" s="15">
        <v>6.2</v>
      </c>
      <c r="E363" s="13" t="s">
        <v>516</v>
      </c>
      <c r="F363" s="25"/>
      <c r="G363" s="25">
        <f t="shared" si="25"/>
        <v>6.2</v>
      </c>
      <c r="H363" s="10"/>
      <c r="I363" s="7"/>
      <c r="J363" s="7"/>
      <c r="K363" s="7"/>
      <c r="N363" s="8"/>
      <c r="O363" s="21"/>
    </row>
    <row r="364" spans="1:15" s="3" customFormat="1" ht="22.5" x14ac:dyDescent="0.25">
      <c r="A364" s="9" t="s">
        <v>621</v>
      </c>
      <c r="B364" s="10" t="s">
        <v>56</v>
      </c>
      <c r="C364" s="11" t="s">
        <v>8</v>
      </c>
      <c r="D364" s="12">
        <v>1</v>
      </c>
      <c r="E364" s="13" t="s">
        <v>57</v>
      </c>
      <c r="F364" s="25"/>
      <c r="G364" s="25">
        <f t="shared" si="25"/>
        <v>1</v>
      </c>
      <c r="H364" s="10"/>
      <c r="I364" s="7"/>
      <c r="J364" s="7"/>
      <c r="K364" s="7"/>
      <c r="N364" s="8"/>
      <c r="O364" s="21"/>
    </row>
    <row r="365" spans="1:15" s="3" customFormat="1" ht="56.25" x14ac:dyDescent="0.25">
      <c r="A365" s="9" t="s">
        <v>623</v>
      </c>
      <c r="B365" s="10" t="s">
        <v>1394</v>
      </c>
      <c r="C365" s="11" t="s">
        <v>91</v>
      </c>
      <c r="D365" s="12">
        <v>1</v>
      </c>
      <c r="E365" s="13" t="s">
        <v>1395</v>
      </c>
      <c r="F365" s="25"/>
      <c r="G365" s="25">
        <f t="shared" si="25"/>
        <v>1</v>
      </c>
      <c r="H365" s="10"/>
      <c r="I365" s="7"/>
      <c r="J365" s="7"/>
      <c r="K365" s="7"/>
      <c r="N365" s="8"/>
      <c r="O365" s="21"/>
    </row>
    <row r="366" spans="1:15" s="3" customFormat="1" ht="22.5" x14ac:dyDescent="0.25">
      <c r="A366" s="9" t="s">
        <v>624</v>
      </c>
      <c r="B366" s="10" t="s">
        <v>1256</v>
      </c>
      <c r="C366" s="11" t="s">
        <v>91</v>
      </c>
      <c r="D366" s="12">
        <v>2</v>
      </c>
      <c r="E366" s="13" t="s">
        <v>1257</v>
      </c>
      <c r="F366" s="25"/>
      <c r="G366" s="25">
        <f t="shared" si="25"/>
        <v>2</v>
      </c>
      <c r="H366" s="10"/>
      <c r="I366" s="7"/>
      <c r="J366" s="7"/>
      <c r="K366" s="7"/>
      <c r="N366" s="8"/>
      <c r="O366" s="21"/>
    </row>
    <row r="367" spans="1:15" s="3" customFormat="1" ht="22.5" x14ac:dyDescent="0.25">
      <c r="A367" s="9" t="s">
        <v>626</v>
      </c>
      <c r="B367" s="10" t="s">
        <v>1396</v>
      </c>
      <c r="C367" s="11" t="s">
        <v>91</v>
      </c>
      <c r="D367" s="12">
        <v>1</v>
      </c>
      <c r="E367" s="13" t="s">
        <v>1397</v>
      </c>
      <c r="F367" s="25"/>
      <c r="G367" s="25">
        <f t="shared" si="25"/>
        <v>1</v>
      </c>
      <c r="H367" s="10"/>
      <c r="I367" s="7"/>
      <c r="J367" s="7"/>
      <c r="K367" s="7"/>
      <c r="N367" s="8"/>
      <c r="O367" s="21"/>
    </row>
    <row r="368" spans="1:15" s="3" customFormat="1" ht="15" x14ac:dyDescent="0.25">
      <c r="A368" s="9" t="s">
        <v>1398</v>
      </c>
      <c r="B368" s="10" t="s">
        <v>307</v>
      </c>
      <c r="C368" s="11" t="s">
        <v>11</v>
      </c>
      <c r="D368" s="15">
        <v>0.1</v>
      </c>
      <c r="E368" s="13" t="s">
        <v>308</v>
      </c>
      <c r="F368" s="25"/>
      <c r="G368" s="25">
        <f t="shared" si="25"/>
        <v>0.1</v>
      </c>
      <c r="H368" s="10"/>
      <c r="I368" s="7"/>
      <c r="J368" s="7"/>
      <c r="K368" s="7"/>
      <c r="N368" s="8"/>
      <c r="O368" s="21"/>
    </row>
    <row r="369" spans="1:15" s="3" customFormat="1" ht="22.5" x14ac:dyDescent="0.25">
      <c r="A369" s="9" t="s">
        <v>627</v>
      </c>
      <c r="B369" s="10" t="s">
        <v>310</v>
      </c>
      <c r="C369" s="11" t="s">
        <v>11</v>
      </c>
      <c r="D369" s="20">
        <v>-0.10864020000000001</v>
      </c>
      <c r="E369" s="13" t="s">
        <v>311</v>
      </c>
      <c r="F369" s="25"/>
      <c r="G369" s="25">
        <f t="shared" si="25"/>
        <v>-0.10864020000000001</v>
      </c>
      <c r="H369" s="10"/>
      <c r="I369" s="7"/>
      <c r="J369" s="7"/>
      <c r="K369" s="7"/>
      <c r="N369" s="8"/>
      <c r="O369" s="21"/>
    </row>
    <row r="370" spans="1:15" s="3" customFormat="1" ht="22.5" x14ac:dyDescent="0.25">
      <c r="A370" s="9" t="s">
        <v>628</v>
      </c>
      <c r="B370" s="10" t="s">
        <v>1399</v>
      </c>
      <c r="C370" s="11" t="s">
        <v>91</v>
      </c>
      <c r="D370" s="12">
        <v>6</v>
      </c>
      <c r="E370" s="13" t="s">
        <v>1400</v>
      </c>
      <c r="F370" s="25"/>
      <c r="G370" s="25">
        <f t="shared" si="25"/>
        <v>6</v>
      </c>
      <c r="H370" s="10"/>
      <c r="I370" s="7"/>
      <c r="J370" s="7"/>
      <c r="K370" s="7"/>
      <c r="N370" s="8"/>
      <c r="O370" s="21"/>
    </row>
    <row r="371" spans="1:15" s="3" customFormat="1" ht="22.5" x14ac:dyDescent="0.25">
      <c r="A371" s="9" t="s">
        <v>1401</v>
      </c>
      <c r="B371" s="10" t="s">
        <v>1399</v>
      </c>
      <c r="C371" s="11" t="s">
        <v>91</v>
      </c>
      <c r="D371" s="12">
        <v>2</v>
      </c>
      <c r="E371" s="13" t="s">
        <v>1400</v>
      </c>
      <c r="F371" s="25"/>
      <c r="G371" s="25">
        <f t="shared" si="25"/>
        <v>2</v>
      </c>
      <c r="H371" s="10"/>
      <c r="I371" s="7"/>
      <c r="J371" s="7"/>
      <c r="K371" s="7"/>
      <c r="N371" s="8"/>
      <c r="O371" s="21"/>
    </row>
    <row r="372" spans="1:15" s="3" customFormat="1" ht="22.5" x14ac:dyDescent="0.25">
      <c r="A372" s="9" t="s">
        <v>630</v>
      </c>
      <c r="B372" s="10" t="s">
        <v>1402</v>
      </c>
      <c r="C372" s="11" t="s">
        <v>91</v>
      </c>
      <c r="D372" s="12">
        <v>2</v>
      </c>
      <c r="E372" s="13" t="s">
        <v>1403</v>
      </c>
      <c r="F372" s="25"/>
      <c r="G372" s="25">
        <f t="shared" si="25"/>
        <v>2</v>
      </c>
      <c r="H372" s="10"/>
      <c r="I372" s="7"/>
      <c r="J372" s="7"/>
      <c r="K372" s="7"/>
      <c r="N372" s="8"/>
      <c r="O372" s="21"/>
    </row>
    <row r="373" spans="1:15" s="3" customFormat="1" ht="33.75" x14ac:dyDescent="0.25">
      <c r="A373" s="9" t="s">
        <v>631</v>
      </c>
      <c r="B373" s="10" t="s">
        <v>1404</v>
      </c>
      <c r="C373" s="11" t="s">
        <v>22</v>
      </c>
      <c r="D373" s="17">
        <v>3.3399999999999999E-2</v>
      </c>
      <c r="E373" s="13" t="s">
        <v>1405</v>
      </c>
      <c r="F373" s="25"/>
      <c r="G373" s="25">
        <f t="shared" si="25"/>
        <v>3.3399999999999999E-2</v>
      </c>
      <c r="H373" s="10"/>
      <c r="I373" s="7"/>
      <c r="J373" s="7"/>
      <c r="K373" s="7"/>
      <c r="N373" s="8"/>
      <c r="O373" s="21"/>
    </row>
    <row r="374" spans="1:15" s="3" customFormat="1" ht="22.5" x14ac:dyDescent="0.25">
      <c r="A374" s="9" t="s">
        <v>1406</v>
      </c>
      <c r="B374" s="10" t="s">
        <v>1407</v>
      </c>
      <c r="C374" s="11" t="s">
        <v>120</v>
      </c>
      <c r="D374" s="20">
        <v>-2.8459499999999999E-2</v>
      </c>
      <c r="E374" s="13" t="s">
        <v>1408</v>
      </c>
      <c r="F374" s="25"/>
      <c r="G374" s="25">
        <f t="shared" si="25"/>
        <v>-2.8459499999999999E-2</v>
      </c>
      <c r="H374" s="10"/>
      <c r="I374" s="7"/>
      <c r="J374" s="7"/>
      <c r="K374" s="7"/>
      <c r="N374" s="8"/>
      <c r="O374" s="21"/>
    </row>
    <row r="375" spans="1:15" s="3" customFormat="1" ht="15" x14ac:dyDescent="0.25">
      <c r="A375" s="9" t="s">
        <v>632</v>
      </c>
      <c r="B375" s="10" t="s">
        <v>1409</v>
      </c>
      <c r="C375" s="11" t="s">
        <v>11</v>
      </c>
      <c r="D375" s="20">
        <v>-1.42297E-2</v>
      </c>
      <c r="E375" s="13" t="s">
        <v>1410</v>
      </c>
      <c r="F375" s="25"/>
      <c r="G375" s="25">
        <f t="shared" si="25"/>
        <v>-1.42297E-2</v>
      </c>
      <c r="H375" s="10"/>
      <c r="I375" s="7"/>
      <c r="J375" s="7"/>
      <c r="K375" s="7"/>
      <c r="N375" s="8"/>
      <c r="O375" s="21"/>
    </row>
    <row r="376" spans="1:15" s="3" customFormat="1" ht="15" x14ac:dyDescent="0.25">
      <c r="A376" s="9" t="s">
        <v>1411</v>
      </c>
      <c r="B376" s="10" t="s">
        <v>1412</v>
      </c>
      <c r="C376" s="11" t="s">
        <v>11</v>
      </c>
      <c r="D376" s="20">
        <v>-3.9132000000000004E-3</v>
      </c>
      <c r="E376" s="13" t="s">
        <v>1413</v>
      </c>
      <c r="F376" s="25"/>
      <c r="G376" s="25">
        <f t="shared" si="25"/>
        <v>-3.9132000000000004E-3</v>
      </c>
      <c r="H376" s="10"/>
      <c r="I376" s="7"/>
      <c r="J376" s="7"/>
      <c r="K376" s="7"/>
      <c r="N376" s="8"/>
      <c r="O376" s="21"/>
    </row>
    <row r="377" spans="1:15" s="3" customFormat="1" ht="56.25" x14ac:dyDescent="0.25">
      <c r="A377" s="9" t="s">
        <v>633</v>
      </c>
      <c r="B377" s="10" t="s">
        <v>1414</v>
      </c>
      <c r="C377" s="11" t="s">
        <v>91</v>
      </c>
      <c r="D377" s="12">
        <v>2</v>
      </c>
      <c r="E377" s="13" t="s">
        <v>1415</v>
      </c>
      <c r="F377" s="25"/>
      <c r="G377" s="25">
        <f t="shared" si="25"/>
        <v>2</v>
      </c>
      <c r="H377" s="10"/>
      <c r="I377" s="7"/>
      <c r="J377" s="7"/>
      <c r="K377" s="7"/>
      <c r="N377" s="8"/>
      <c r="O377" s="21"/>
    </row>
    <row r="378" spans="1:15" s="3" customFormat="1" ht="56.25" x14ac:dyDescent="0.25">
      <c r="A378" s="9" t="s">
        <v>1416</v>
      </c>
      <c r="B378" s="10" t="s">
        <v>1417</v>
      </c>
      <c r="C378" s="11" t="s">
        <v>91</v>
      </c>
      <c r="D378" s="12">
        <v>2</v>
      </c>
      <c r="E378" s="13" t="s">
        <v>1418</v>
      </c>
      <c r="F378" s="25"/>
      <c r="G378" s="25">
        <f t="shared" si="25"/>
        <v>2</v>
      </c>
      <c r="H378" s="10"/>
      <c r="I378" s="7"/>
      <c r="J378" s="7"/>
      <c r="K378" s="7"/>
      <c r="N378" s="8"/>
      <c r="O378" s="21"/>
    </row>
    <row r="379" spans="1:15" s="3" customFormat="1" ht="22.5" x14ac:dyDescent="0.25">
      <c r="A379" s="9" t="s">
        <v>634</v>
      </c>
      <c r="B379" s="10" t="s">
        <v>1419</v>
      </c>
      <c r="C379" s="11" t="s">
        <v>91</v>
      </c>
      <c r="D379" s="12">
        <v>2</v>
      </c>
      <c r="E379" s="13" t="s">
        <v>1420</v>
      </c>
      <c r="F379" s="25"/>
      <c r="G379" s="25">
        <f t="shared" si="25"/>
        <v>2</v>
      </c>
      <c r="H379" s="10"/>
      <c r="I379" s="7"/>
      <c r="J379" s="7"/>
      <c r="K379" s="7"/>
      <c r="N379" s="8"/>
      <c r="O379" s="21"/>
    </row>
    <row r="380" spans="1:15" s="3" customFormat="1" ht="22.5" x14ac:dyDescent="0.25">
      <c r="A380" s="9" t="s">
        <v>1421</v>
      </c>
      <c r="B380" s="10" t="s">
        <v>1422</v>
      </c>
      <c r="C380" s="11" t="s">
        <v>91</v>
      </c>
      <c r="D380" s="12">
        <v>1</v>
      </c>
      <c r="E380" s="13" t="s">
        <v>1423</v>
      </c>
      <c r="F380" s="25"/>
      <c r="G380" s="25">
        <f t="shared" si="25"/>
        <v>1</v>
      </c>
      <c r="H380" s="10"/>
      <c r="I380" s="7"/>
      <c r="J380" s="7"/>
      <c r="K380" s="7"/>
      <c r="N380" s="8"/>
      <c r="O380" s="21"/>
    </row>
    <row r="381" spans="1:15" s="3" customFormat="1" ht="22.5" x14ac:dyDescent="0.25">
      <c r="A381" s="9" t="s">
        <v>1424</v>
      </c>
      <c r="B381" s="10" t="s">
        <v>1425</v>
      </c>
      <c r="C381" s="11" t="s">
        <v>91</v>
      </c>
      <c r="D381" s="12">
        <v>1</v>
      </c>
      <c r="E381" s="13" t="s">
        <v>1426</v>
      </c>
      <c r="F381" s="25"/>
      <c r="G381" s="25">
        <f t="shared" si="25"/>
        <v>1</v>
      </c>
      <c r="H381" s="10"/>
      <c r="I381" s="7"/>
      <c r="J381" s="7"/>
      <c r="K381" s="7"/>
      <c r="N381" s="8"/>
      <c r="O381" s="21"/>
    </row>
    <row r="382" spans="1:15" s="3" customFormat="1" ht="22.5" x14ac:dyDescent="0.25">
      <c r="A382" s="9" t="s">
        <v>635</v>
      </c>
      <c r="B382" s="10" t="s">
        <v>1427</v>
      </c>
      <c r="C382" s="11" t="s">
        <v>91</v>
      </c>
      <c r="D382" s="12">
        <v>4</v>
      </c>
      <c r="E382" s="13" t="s">
        <v>1428</v>
      </c>
      <c r="F382" s="25"/>
      <c r="G382" s="25">
        <f t="shared" si="25"/>
        <v>4</v>
      </c>
      <c r="H382" s="10"/>
      <c r="I382" s="7"/>
      <c r="J382" s="7"/>
      <c r="K382" s="7"/>
      <c r="N382" s="8"/>
      <c r="O382" s="21"/>
    </row>
    <row r="383" spans="1:15" s="3" customFormat="1" ht="22.5" x14ac:dyDescent="0.25">
      <c r="A383" s="9" t="s">
        <v>1429</v>
      </c>
      <c r="B383" s="10" t="s">
        <v>1430</v>
      </c>
      <c r="C383" s="11" t="s">
        <v>91</v>
      </c>
      <c r="D383" s="12">
        <v>14</v>
      </c>
      <c r="E383" s="13" t="s">
        <v>1431</v>
      </c>
      <c r="F383" s="25"/>
      <c r="G383" s="25">
        <f t="shared" si="25"/>
        <v>14</v>
      </c>
      <c r="H383" s="10"/>
      <c r="I383" s="7"/>
      <c r="J383" s="7"/>
      <c r="K383" s="7"/>
      <c r="N383" s="8"/>
      <c r="O383" s="21"/>
    </row>
    <row r="384" spans="1:15" s="3" customFormat="1" ht="22.5" x14ac:dyDescent="0.25">
      <c r="A384" s="9" t="s">
        <v>639</v>
      </c>
      <c r="B384" s="10" t="s">
        <v>1432</v>
      </c>
      <c r="C384" s="11" t="s">
        <v>91</v>
      </c>
      <c r="D384" s="12">
        <v>14</v>
      </c>
      <c r="E384" s="13" t="s">
        <v>1433</v>
      </c>
      <c r="F384" s="25"/>
      <c r="G384" s="25">
        <f t="shared" si="25"/>
        <v>14</v>
      </c>
      <c r="H384" s="10"/>
      <c r="I384" s="7"/>
      <c r="J384" s="7"/>
      <c r="K384" s="7"/>
      <c r="N384" s="8"/>
      <c r="O384" s="21"/>
    </row>
    <row r="385" spans="1:15" s="3" customFormat="1" ht="15" x14ac:dyDescent="0.25">
      <c r="A385" s="9" t="s">
        <v>640</v>
      </c>
      <c r="B385" s="10" t="s">
        <v>1434</v>
      </c>
      <c r="C385" s="11" t="s">
        <v>91</v>
      </c>
      <c r="D385" s="12">
        <v>28</v>
      </c>
      <c r="E385" s="13" t="s">
        <v>1435</v>
      </c>
      <c r="F385" s="25"/>
      <c r="G385" s="25">
        <f t="shared" si="25"/>
        <v>28</v>
      </c>
      <c r="H385" s="10"/>
      <c r="I385" s="7"/>
      <c r="J385" s="7"/>
      <c r="K385" s="7"/>
      <c r="N385" s="8"/>
      <c r="O385" s="21"/>
    </row>
    <row r="386" spans="1:15" s="3" customFormat="1" ht="15" x14ac:dyDescent="0.25">
      <c r="A386" s="9" t="s">
        <v>641</v>
      </c>
      <c r="B386" s="10" t="s">
        <v>766</v>
      </c>
      <c r="C386" s="11" t="s">
        <v>8</v>
      </c>
      <c r="D386" s="12">
        <v>1</v>
      </c>
      <c r="E386" s="13" t="s">
        <v>767</v>
      </c>
      <c r="F386" s="25"/>
      <c r="G386" s="25">
        <f t="shared" si="25"/>
        <v>1</v>
      </c>
      <c r="H386" s="10"/>
      <c r="I386" s="7"/>
      <c r="J386" s="7"/>
      <c r="K386" s="7"/>
      <c r="N386" s="8"/>
      <c r="O386" s="21"/>
    </row>
    <row r="387" spans="1:15" s="3" customFormat="1" ht="33.75" x14ac:dyDescent="0.25">
      <c r="A387" s="9" t="s">
        <v>642</v>
      </c>
      <c r="B387" s="10" t="s">
        <v>1436</v>
      </c>
      <c r="C387" s="11" t="s">
        <v>91</v>
      </c>
      <c r="D387" s="12">
        <v>1</v>
      </c>
      <c r="E387" s="13" t="s">
        <v>1437</v>
      </c>
      <c r="F387" s="25"/>
      <c r="G387" s="25">
        <f t="shared" si="25"/>
        <v>1</v>
      </c>
      <c r="H387" s="10"/>
      <c r="I387" s="7"/>
      <c r="J387" s="7"/>
      <c r="K387" s="7"/>
      <c r="N387" s="8"/>
      <c r="O387" s="21"/>
    </row>
    <row r="388" spans="1:15" s="3" customFormat="1" ht="15" x14ac:dyDescent="0.25">
      <c r="A388" s="75" t="s">
        <v>1438</v>
      </c>
      <c r="B388" s="76"/>
      <c r="C388" s="76"/>
      <c r="D388" s="76"/>
      <c r="E388" s="76"/>
      <c r="F388" s="76"/>
      <c r="G388" s="76"/>
      <c r="H388" s="77"/>
      <c r="I388" s="7"/>
      <c r="J388" s="7"/>
      <c r="K388" s="7"/>
      <c r="N388" s="8"/>
      <c r="O388" s="21" t="s">
        <v>1438</v>
      </c>
    </row>
    <row r="389" spans="1:15" s="3" customFormat="1" ht="33.75" x14ac:dyDescent="0.25">
      <c r="A389" s="9" t="s">
        <v>643</v>
      </c>
      <c r="B389" s="10" t="s">
        <v>1439</v>
      </c>
      <c r="C389" s="11" t="s">
        <v>22</v>
      </c>
      <c r="D389" s="18">
        <v>0.255</v>
      </c>
      <c r="E389" s="13" t="s">
        <v>1440</v>
      </c>
      <c r="F389" s="25"/>
      <c r="G389" s="25">
        <f>D389</f>
        <v>0.255</v>
      </c>
      <c r="H389" s="10"/>
      <c r="I389" s="7"/>
      <c r="J389" s="7"/>
      <c r="K389" s="7"/>
      <c r="N389" s="8"/>
      <c r="O389" s="21"/>
    </row>
    <row r="390" spans="1:15" s="3" customFormat="1" ht="45" x14ac:dyDescent="0.25">
      <c r="A390" s="9" t="s">
        <v>644</v>
      </c>
      <c r="B390" s="10" t="s">
        <v>1441</v>
      </c>
      <c r="C390" s="11" t="s">
        <v>120</v>
      </c>
      <c r="D390" s="20">
        <v>-0.62468120000000005</v>
      </c>
      <c r="E390" s="13" t="s">
        <v>1442</v>
      </c>
      <c r="F390" s="25"/>
      <c r="G390" s="25">
        <f t="shared" ref="G390:G408" si="26">D390</f>
        <v>-0.62468120000000005</v>
      </c>
      <c r="H390" s="10"/>
      <c r="I390" s="7"/>
      <c r="J390" s="7"/>
      <c r="K390" s="7"/>
      <c r="N390" s="8"/>
      <c r="O390" s="21"/>
    </row>
    <row r="391" spans="1:15" s="3" customFormat="1" ht="33.75" x14ac:dyDescent="0.25">
      <c r="A391" s="9" t="s">
        <v>645</v>
      </c>
      <c r="B391" s="10" t="s">
        <v>141</v>
      </c>
      <c r="C391" s="11" t="s">
        <v>59</v>
      </c>
      <c r="D391" s="20">
        <v>-1.0864E-3</v>
      </c>
      <c r="E391" s="13" t="s">
        <v>142</v>
      </c>
      <c r="F391" s="25"/>
      <c r="G391" s="25">
        <f t="shared" si="26"/>
        <v>-1.0864E-3</v>
      </c>
      <c r="H391" s="10"/>
      <c r="I391" s="7"/>
      <c r="J391" s="7"/>
      <c r="K391" s="7"/>
      <c r="N391" s="8"/>
      <c r="O391" s="21"/>
    </row>
    <row r="392" spans="1:15" s="3" customFormat="1" ht="33.75" x14ac:dyDescent="0.25">
      <c r="A392" s="9" t="s">
        <v>1443</v>
      </c>
      <c r="B392" s="10" t="s">
        <v>1444</v>
      </c>
      <c r="C392" s="11" t="s">
        <v>59</v>
      </c>
      <c r="D392" s="16">
        <v>3.3149999999999999E-2</v>
      </c>
      <c r="E392" s="13" t="s">
        <v>1445</v>
      </c>
      <c r="F392" s="25"/>
      <c r="G392" s="25">
        <f t="shared" si="26"/>
        <v>3.3149999999999999E-2</v>
      </c>
      <c r="H392" s="10"/>
      <c r="I392" s="7"/>
      <c r="J392" s="7"/>
      <c r="K392" s="7"/>
      <c r="N392" s="8"/>
      <c r="O392" s="21"/>
    </row>
    <row r="393" spans="1:15" s="3" customFormat="1" ht="33.75" x14ac:dyDescent="0.25">
      <c r="A393" s="9" t="s">
        <v>647</v>
      </c>
      <c r="B393" s="10" t="s">
        <v>1446</v>
      </c>
      <c r="C393" s="11" t="s">
        <v>22</v>
      </c>
      <c r="D393" s="14">
        <v>0.01</v>
      </c>
      <c r="E393" s="13" t="s">
        <v>1447</v>
      </c>
      <c r="F393" s="25"/>
      <c r="G393" s="25">
        <f t="shared" si="26"/>
        <v>0.01</v>
      </c>
      <c r="H393" s="10"/>
      <c r="I393" s="7"/>
      <c r="J393" s="7"/>
      <c r="K393" s="7"/>
      <c r="N393" s="8"/>
      <c r="O393" s="21"/>
    </row>
    <row r="394" spans="1:15" s="3" customFormat="1" ht="45" x14ac:dyDescent="0.25">
      <c r="A394" s="9" t="s">
        <v>648</v>
      </c>
      <c r="B394" s="10" t="s">
        <v>1448</v>
      </c>
      <c r="C394" s="11" t="s">
        <v>126</v>
      </c>
      <c r="D394" s="12">
        <v>1</v>
      </c>
      <c r="E394" s="13" t="s">
        <v>1449</v>
      </c>
      <c r="F394" s="25"/>
      <c r="G394" s="25">
        <f t="shared" si="26"/>
        <v>1</v>
      </c>
      <c r="H394" s="10"/>
      <c r="I394" s="7"/>
      <c r="J394" s="7"/>
      <c r="K394" s="7"/>
      <c r="N394" s="8"/>
      <c r="O394" s="21"/>
    </row>
    <row r="395" spans="1:15" s="3" customFormat="1" ht="33.75" x14ac:dyDescent="0.25">
      <c r="A395" s="9" t="s">
        <v>649</v>
      </c>
      <c r="B395" s="10" t="s">
        <v>1450</v>
      </c>
      <c r="C395" s="11" t="s">
        <v>22</v>
      </c>
      <c r="D395" s="14">
        <v>0.01</v>
      </c>
      <c r="E395" s="13" t="s">
        <v>1451</v>
      </c>
      <c r="F395" s="25"/>
      <c r="G395" s="25">
        <f t="shared" si="26"/>
        <v>0.01</v>
      </c>
      <c r="H395" s="10"/>
      <c r="I395" s="7"/>
      <c r="J395" s="7"/>
      <c r="K395" s="7"/>
      <c r="N395" s="8"/>
      <c r="O395" s="21"/>
    </row>
    <row r="396" spans="1:15" s="3" customFormat="1" ht="45" x14ac:dyDescent="0.25">
      <c r="A396" s="9" t="s">
        <v>650</v>
      </c>
      <c r="B396" s="10" t="s">
        <v>1441</v>
      </c>
      <c r="C396" s="11" t="s">
        <v>120</v>
      </c>
      <c r="D396" s="20">
        <v>-2.5562399999999999E-2</v>
      </c>
      <c r="E396" s="13" t="s">
        <v>1442</v>
      </c>
      <c r="F396" s="25"/>
      <c r="G396" s="25">
        <f t="shared" si="26"/>
        <v>-2.5562399999999999E-2</v>
      </c>
      <c r="H396" s="10"/>
      <c r="I396" s="7"/>
      <c r="J396" s="7"/>
      <c r="K396" s="7"/>
      <c r="N396" s="8"/>
      <c r="O396" s="21"/>
    </row>
    <row r="397" spans="1:15" s="3" customFormat="1" ht="33.75" x14ac:dyDescent="0.25">
      <c r="A397" s="9" t="s">
        <v>651</v>
      </c>
      <c r="B397" s="10" t="s">
        <v>141</v>
      </c>
      <c r="C397" s="11" t="s">
        <v>59</v>
      </c>
      <c r="D397" s="20">
        <v>-4.2599999999999999E-5</v>
      </c>
      <c r="E397" s="13" t="s">
        <v>142</v>
      </c>
      <c r="F397" s="25"/>
      <c r="G397" s="25">
        <f t="shared" si="26"/>
        <v>-4.2599999999999999E-5</v>
      </c>
      <c r="H397" s="10"/>
      <c r="I397" s="7"/>
      <c r="J397" s="7"/>
      <c r="K397" s="7"/>
      <c r="N397" s="8"/>
      <c r="O397" s="21"/>
    </row>
    <row r="398" spans="1:15" s="3" customFormat="1" ht="33.75" x14ac:dyDescent="0.25">
      <c r="A398" s="9" t="s">
        <v>652</v>
      </c>
      <c r="B398" s="10" t="s">
        <v>1452</v>
      </c>
      <c r="C398" s="11" t="s">
        <v>59</v>
      </c>
      <c r="D398" s="19">
        <v>8.7600000000000004E-4</v>
      </c>
      <c r="E398" s="13" t="s">
        <v>1453</v>
      </c>
      <c r="F398" s="25"/>
      <c r="G398" s="25">
        <f t="shared" si="26"/>
        <v>8.7600000000000004E-4</v>
      </c>
      <c r="H398" s="10"/>
      <c r="I398" s="7"/>
      <c r="J398" s="7"/>
      <c r="K398" s="7"/>
      <c r="N398" s="8"/>
      <c r="O398" s="21"/>
    </row>
    <row r="399" spans="1:15" s="3" customFormat="1" ht="56.25" x14ac:dyDescent="0.25">
      <c r="A399" s="9" t="s">
        <v>653</v>
      </c>
      <c r="B399" s="10" t="s">
        <v>1454</v>
      </c>
      <c r="C399" s="11" t="s">
        <v>120</v>
      </c>
      <c r="D399" s="15">
        <v>2.4</v>
      </c>
      <c r="E399" s="13" t="s">
        <v>1455</v>
      </c>
      <c r="F399" s="25"/>
      <c r="G399" s="25">
        <f t="shared" si="26"/>
        <v>2.4</v>
      </c>
      <c r="H399" s="10"/>
      <c r="I399" s="7"/>
      <c r="J399" s="7"/>
      <c r="K399" s="7"/>
      <c r="N399" s="8"/>
      <c r="O399" s="21"/>
    </row>
    <row r="400" spans="1:15" s="3" customFormat="1" ht="56.25" x14ac:dyDescent="0.25">
      <c r="A400" s="9" t="s">
        <v>654</v>
      </c>
      <c r="B400" s="10" t="s">
        <v>1456</v>
      </c>
      <c r="C400" s="11" t="s">
        <v>120</v>
      </c>
      <c r="D400" s="15">
        <v>0.4</v>
      </c>
      <c r="E400" s="13" t="s">
        <v>1457</v>
      </c>
      <c r="F400" s="25"/>
      <c r="G400" s="25">
        <f t="shared" si="26"/>
        <v>0.4</v>
      </c>
      <c r="H400" s="10"/>
      <c r="I400" s="7"/>
      <c r="J400" s="7"/>
      <c r="K400" s="7"/>
      <c r="N400" s="8"/>
      <c r="O400" s="21"/>
    </row>
    <row r="401" spans="1:15" s="3" customFormat="1" ht="22.5" x14ac:dyDescent="0.25">
      <c r="A401" s="9" t="s">
        <v>655</v>
      </c>
      <c r="B401" s="10" t="s">
        <v>1458</v>
      </c>
      <c r="C401" s="11" t="s">
        <v>91</v>
      </c>
      <c r="D401" s="12">
        <v>50</v>
      </c>
      <c r="E401" s="13" t="s">
        <v>1459</v>
      </c>
      <c r="F401" s="25"/>
      <c r="G401" s="25">
        <f t="shared" si="26"/>
        <v>50</v>
      </c>
      <c r="H401" s="10"/>
      <c r="I401" s="7"/>
      <c r="J401" s="7"/>
      <c r="K401" s="7"/>
      <c r="N401" s="8"/>
      <c r="O401" s="21"/>
    </row>
    <row r="402" spans="1:15" s="3" customFormat="1" ht="45" x14ac:dyDescent="0.25">
      <c r="A402" s="9" t="s">
        <v>656</v>
      </c>
      <c r="B402" s="10" t="s">
        <v>411</v>
      </c>
      <c r="C402" s="11" t="s">
        <v>22</v>
      </c>
      <c r="D402" s="14">
        <v>0.09</v>
      </c>
      <c r="E402" s="13" t="s">
        <v>412</v>
      </c>
      <c r="F402" s="25"/>
      <c r="G402" s="25">
        <f t="shared" si="26"/>
        <v>0.09</v>
      </c>
      <c r="H402" s="10"/>
      <c r="I402" s="7"/>
      <c r="J402" s="7"/>
      <c r="K402" s="7"/>
      <c r="N402" s="8"/>
      <c r="O402" s="21"/>
    </row>
    <row r="403" spans="1:15" s="3" customFormat="1" ht="67.5" x14ac:dyDescent="0.25">
      <c r="A403" s="9" t="s">
        <v>657</v>
      </c>
      <c r="B403" s="10" t="s">
        <v>1460</v>
      </c>
      <c r="C403" s="11" t="s">
        <v>126</v>
      </c>
      <c r="D403" s="14">
        <v>4.12</v>
      </c>
      <c r="E403" s="13" t="s">
        <v>1461</v>
      </c>
      <c r="F403" s="25"/>
      <c r="G403" s="25">
        <f t="shared" si="26"/>
        <v>4.12</v>
      </c>
      <c r="H403" s="61" t="s">
        <v>2511</v>
      </c>
      <c r="I403" s="7"/>
      <c r="J403" s="7"/>
      <c r="K403" s="7"/>
      <c r="N403" s="8"/>
      <c r="O403" s="21"/>
    </row>
    <row r="404" spans="1:15" s="3" customFormat="1" ht="67.5" x14ac:dyDescent="0.25">
      <c r="A404" s="9" t="s">
        <v>658</v>
      </c>
      <c r="B404" s="10" t="s">
        <v>1462</v>
      </c>
      <c r="C404" s="11" t="s">
        <v>126</v>
      </c>
      <c r="D404" s="14">
        <v>1.03</v>
      </c>
      <c r="E404" s="13" t="s">
        <v>1463</v>
      </c>
      <c r="F404" s="25"/>
      <c r="G404" s="25">
        <f t="shared" si="26"/>
        <v>1.03</v>
      </c>
      <c r="H404" s="61" t="s">
        <v>2512</v>
      </c>
      <c r="I404" s="7"/>
      <c r="J404" s="7"/>
      <c r="K404" s="7"/>
      <c r="N404" s="8"/>
      <c r="O404" s="21"/>
    </row>
    <row r="405" spans="1:15" s="3" customFormat="1" ht="67.5" x14ac:dyDescent="0.25">
      <c r="A405" s="9" t="s">
        <v>659</v>
      </c>
      <c r="B405" s="10" t="s">
        <v>1464</v>
      </c>
      <c r="C405" s="11" t="s">
        <v>126</v>
      </c>
      <c r="D405" s="14">
        <v>4.12</v>
      </c>
      <c r="E405" s="13" t="s">
        <v>1465</v>
      </c>
      <c r="F405" s="25"/>
      <c r="G405" s="25">
        <f t="shared" si="26"/>
        <v>4.12</v>
      </c>
      <c r="H405" s="61" t="s">
        <v>2511</v>
      </c>
      <c r="I405" s="7"/>
      <c r="J405" s="7"/>
      <c r="K405" s="7"/>
      <c r="N405" s="8"/>
      <c r="O405" s="21"/>
    </row>
    <row r="406" spans="1:15" s="3" customFormat="1" ht="15" x14ac:dyDescent="0.25">
      <c r="A406" s="9" t="s">
        <v>660</v>
      </c>
      <c r="B406" s="10" t="s">
        <v>1466</v>
      </c>
      <c r="C406" s="11" t="s">
        <v>11</v>
      </c>
      <c r="D406" s="14">
        <v>0.06</v>
      </c>
      <c r="E406" s="13" t="s">
        <v>1467</v>
      </c>
      <c r="F406" s="25"/>
      <c r="G406" s="25">
        <f t="shared" si="26"/>
        <v>0.06</v>
      </c>
      <c r="H406" s="10"/>
      <c r="I406" s="7"/>
      <c r="J406" s="7"/>
      <c r="K406" s="7"/>
      <c r="N406" s="8"/>
      <c r="O406" s="21"/>
    </row>
    <row r="407" spans="1:15" s="3" customFormat="1" ht="33.75" x14ac:dyDescent="0.25">
      <c r="A407" s="9" t="s">
        <v>661</v>
      </c>
      <c r="B407" s="10" t="s">
        <v>1468</v>
      </c>
      <c r="C407" s="11" t="s">
        <v>11</v>
      </c>
      <c r="D407" s="14">
        <v>0.02</v>
      </c>
      <c r="E407" s="13" t="s">
        <v>1469</v>
      </c>
      <c r="F407" s="25"/>
      <c r="G407" s="25">
        <f t="shared" si="26"/>
        <v>0.02</v>
      </c>
      <c r="H407" s="10"/>
      <c r="I407" s="7"/>
      <c r="J407" s="7"/>
      <c r="K407" s="7"/>
      <c r="N407" s="8"/>
      <c r="O407" s="21"/>
    </row>
    <row r="408" spans="1:15" s="3" customFormat="1" ht="33.75" x14ac:dyDescent="0.25">
      <c r="A408" s="9" t="s">
        <v>662</v>
      </c>
      <c r="B408" s="10" t="s">
        <v>1470</v>
      </c>
      <c r="C408" s="11" t="s">
        <v>11</v>
      </c>
      <c r="D408" s="14">
        <v>0.08</v>
      </c>
      <c r="E408" s="13" t="s">
        <v>1471</v>
      </c>
      <c r="F408" s="25"/>
      <c r="G408" s="25">
        <f t="shared" si="26"/>
        <v>0.08</v>
      </c>
      <c r="H408" s="10"/>
      <c r="I408" s="7"/>
      <c r="J408" s="7"/>
      <c r="K408" s="7"/>
      <c r="N408" s="8"/>
      <c r="O408" s="21"/>
    </row>
    <row r="409" spans="1:15" s="3" customFormat="1" ht="15" x14ac:dyDescent="0.25">
      <c r="A409" s="75" t="s">
        <v>1472</v>
      </c>
      <c r="B409" s="76"/>
      <c r="C409" s="76"/>
      <c r="D409" s="76"/>
      <c r="E409" s="76"/>
      <c r="F409" s="76"/>
      <c r="G409" s="76"/>
      <c r="H409" s="77"/>
      <c r="I409" s="7"/>
      <c r="J409" s="7"/>
      <c r="K409" s="7"/>
      <c r="N409" s="8"/>
      <c r="O409" s="21" t="s">
        <v>1472</v>
      </c>
    </row>
    <row r="410" spans="1:15" s="3" customFormat="1" ht="45" x14ac:dyDescent="0.25">
      <c r="A410" s="9" t="s">
        <v>663</v>
      </c>
      <c r="B410" s="10" t="s">
        <v>411</v>
      </c>
      <c r="C410" s="11" t="s">
        <v>22</v>
      </c>
      <c r="D410" s="14">
        <v>0.98</v>
      </c>
      <c r="E410" s="13" t="s">
        <v>412</v>
      </c>
      <c r="F410" s="25"/>
      <c r="G410" s="25">
        <f>D410</f>
        <v>0.98</v>
      </c>
      <c r="H410" s="10"/>
      <c r="I410" s="7"/>
      <c r="J410" s="7"/>
      <c r="K410" s="7"/>
      <c r="N410" s="8"/>
      <c r="O410" s="21"/>
    </row>
    <row r="411" spans="1:15" s="3" customFormat="1" ht="67.5" x14ac:dyDescent="0.25">
      <c r="A411" s="9" t="s">
        <v>664</v>
      </c>
      <c r="B411" s="10" t="s">
        <v>1460</v>
      </c>
      <c r="C411" s="11" t="s">
        <v>126</v>
      </c>
      <c r="D411" s="14">
        <v>2.06</v>
      </c>
      <c r="E411" s="13" t="s">
        <v>1461</v>
      </c>
      <c r="F411" s="25"/>
      <c r="G411" s="25">
        <f t="shared" ref="G411:G415" si="27">D411</f>
        <v>2.06</v>
      </c>
      <c r="H411" s="61" t="s">
        <v>2513</v>
      </c>
      <c r="I411" s="7"/>
      <c r="J411" s="7"/>
      <c r="K411" s="7"/>
      <c r="N411" s="8"/>
      <c r="O411" s="21"/>
    </row>
    <row r="412" spans="1:15" s="3" customFormat="1" ht="67.5" x14ac:dyDescent="0.25">
      <c r="A412" s="9" t="s">
        <v>665</v>
      </c>
      <c r="B412" s="10" t="s">
        <v>1464</v>
      </c>
      <c r="C412" s="11" t="s">
        <v>126</v>
      </c>
      <c r="D412" s="14">
        <v>98.88</v>
      </c>
      <c r="E412" s="13" t="s">
        <v>1465</v>
      </c>
      <c r="F412" s="25"/>
      <c r="G412" s="25">
        <f t="shared" si="27"/>
        <v>98.88</v>
      </c>
      <c r="H412" s="61" t="s">
        <v>2514</v>
      </c>
      <c r="I412" s="7"/>
      <c r="J412" s="7"/>
      <c r="K412" s="7"/>
      <c r="N412" s="8"/>
      <c r="O412" s="21"/>
    </row>
    <row r="413" spans="1:15" s="3" customFormat="1" ht="15" x14ac:dyDescent="0.25">
      <c r="A413" s="9" t="s">
        <v>1473</v>
      </c>
      <c r="B413" s="10" t="s">
        <v>1466</v>
      </c>
      <c r="C413" s="11" t="s">
        <v>11</v>
      </c>
      <c r="D413" s="14">
        <v>0.02</v>
      </c>
      <c r="E413" s="13" t="s">
        <v>1467</v>
      </c>
      <c r="F413" s="25"/>
      <c r="G413" s="25">
        <f t="shared" si="27"/>
        <v>0.02</v>
      </c>
      <c r="H413" s="10"/>
      <c r="I413" s="7"/>
      <c r="J413" s="7"/>
      <c r="K413" s="7"/>
      <c r="N413" s="8"/>
      <c r="O413" s="21"/>
    </row>
    <row r="414" spans="1:15" s="3" customFormat="1" ht="33.75" x14ac:dyDescent="0.25">
      <c r="A414" s="9" t="s">
        <v>1474</v>
      </c>
      <c r="B414" s="10" t="s">
        <v>1470</v>
      </c>
      <c r="C414" s="11" t="s">
        <v>11</v>
      </c>
      <c r="D414" s="14">
        <v>0.96</v>
      </c>
      <c r="E414" s="13" t="s">
        <v>1471</v>
      </c>
      <c r="F414" s="25"/>
      <c r="G414" s="25">
        <f t="shared" si="27"/>
        <v>0.96</v>
      </c>
      <c r="H414" s="10"/>
      <c r="I414" s="7"/>
      <c r="J414" s="7"/>
      <c r="K414" s="7"/>
      <c r="N414" s="8"/>
      <c r="O414" s="21"/>
    </row>
    <row r="415" spans="1:15" s="3" customFormat="1" ht="56.25" x14ac:dyDescent="0.25">
      <c r="A415" s="9" t="s">
        <v>1475</v>
      </c>
      <c r="B415" s="10" t="s">
        <v>1456</v>
      </c>
      <c r="C415" s="11" t="s">
        <v>120</v>
      </c>
      <c r="D415" s="15">
        <v>0.8</v>
      </c>
      <c r="E415" s="13" t="s">
        <v>1457</v>
      </c>
      <c r="F415" s="25"/>
      <c r="G415" s="25">
        <f t="shared" si="27"/>
        <v>0.8</v>
      </c>
      <c r="H415" s="10"/>
      <c r="I415" s="7"/>
      <c r="J415" s="7"/>
      <c r="K415" s="7"/>
      <c r="N415" s="8"/>
      <c r="O415" s="21"/>
    </row>
    <row r="416" spans="1:15" s="3" customFormat="1" ht="15" x14ac:dyDescent="0.25">
      <c r="A416" s="75" t="s">
        <v>1476</v>
      </c>
      <c r="B416" s="76"/>
      <c r="C416" s="76"/>
      <c r="D416" s="76"/>
      <c r="E416" s="76"/>
      <c r="F416" s="76"/>
      <c r="G416" s="76"/>
      <c r="H416" s="77"/>
      <c r="I416" s="7"/>
      <c r="J416" s="7"/>
      <c r="K416" s="7"/>
      <c r="N416" s="8"/>
      <c r="O416" s="21" t="s">
        <v>1476</v>
      </c>
    </row>
    <row r="417" spans="1:15" s="3" customFormat="1" ht="45" x14ac:dyDescent="0.25">
      <c r="A417" s="9" t="s">
        <v>1477</v>
      </c>
      <c r="B417" s="10" t="s">
        <v>1478</v>
      </c>
      <c r="C417" s="11" t="s">
        <v>62</v>
      </c>
      <c r="D417" s="17">
        <v>8.0500000000000002E-2</v>
      </c>
      <c r="E417" s="13" t="s">
        <v>173</v>
      </c>
      <c r="F417" s="25"/>
      <c r="G417" s="25">
        <f>D417</f>
        <v>8.0500000000000002E-2</v>
      </c>
      <c r="H417" s="10"/>
      <c r="I417" s="7"/>
      <c r="J417" s="7"/>
      <c r="K417" s="7"/>
      <c r="N417" s="8"/>
      <c r="O417" s="21"/>
    </row>
    <row r="418" spans="1:15" s="3" customFormat="1" ht="33.75" x14ac:dyDescent="0.25">
      <c r="A418" s="9" t="s">
        <v>1479</v>
      </c>
      <c r="B418" s="10" t="s">
        <v>1480</v>
      </c>
      <c r="C418" s="11" t="s">
        <v>62</v>
      </c>
      <c r="D418" s="17">
        <v>8.0500000000000002E-2</v>
      </c>
      <c r="E418" s="13" t="s">
        <v>176</v>
      </c>
      <c r="F418" s="25"/>
      <c r="G418" s="25">
        <f t="shared" ref="G418:G426" si="28">D418</f>
        <v>8.0500000000000002E-2</v>
      </c>
      <c r="H418" s="10"/>
      <c r="I418" s="7"/>
      <c r="J418" s="7"/>
      <c r="K418" s="7"/>
      <c r="N418" s="8"/>
      <c r="O418" s="21"/>
    </row>
    <row r="419" spans="1:15" s="3" customFormat="1" ht="33.75" x14ac:dyDescent="0.25">
      <c r="A419" s="9" t="s">
        <v>1481</v>
      </c>
      <c r="B419" s="10" t="s">
        <v>1439</v>
      </c>
      <c r="C419" s="11" t="s">
        <v>22</v>
      </c>
      <c r="D419" s="14">
        <v>0.23</v>
      </c>
      <c r="E419" s="13" t="s">
        <v>1440</v>
      </c>
      <c r="F419" s="25"/>
      <c r="G419" s="25">
        <f t="shared" si="28"/>
        <v>0.23</v>
      </c>
      <c r="H419" s="10"/>
      <c r="I419" s="7"/>
      <c r="J419" s="7"/>
      <c r="K419" s="7"/>
      <c r="N419" s="8"/>
      <c r="O419" s="21"/>
    </row>
    <row r="420" spans="1:15" s="3" customFormat="1" ht="22.5" x14ac:dyDescent="0.25">
      <c r="A420" s="9" t="s">
        <v>1482</v>
      </c>
      <c r="B420" s="10" t="s">
        <v>318</v>
      </c>
      <c r="C420" s="11" t="s">
        <v>22</v>
      </c>
      <c r="D420" s="14">
        <v>0.23</v>
      </c>
      <c r="E420" s="13" t="s">
        <v>319</v>
      </c>
      <c r="F420" s="25"/>
      <c r="G420" s="25">
        <f t="shared" si="28"/>
        <v>0.23</v>
      </c>
      <c r="H420" s="10"/>
      <c r="I420" s="7"/>
      <c r="J420" s="7"/>
      <c r="K420" s="7"/>
      <c r="N420" s="8"/>
      <c r="O420" s="21"/>
    </row>
    <row r="421" spans="1:15" s="3" customFormat="1" ht="22.5" x14ac:dyDescent="0.25">
      <c r="A421" s="9" t="s">
        <v>1483</v>
      </c>
      <c r="B421" s="10" t="s">
        <v>1484</v>
      </c>
      <c r="C421" s="11" t="s">
        <v>120</v>
      </c>
      <c r="D421" s="15">
        <v>73.599999999999994</v>
      </c>
      <c r="E421" s="13" t="s">
        <v>1485</v>
      </c>
      <c r="F421" s="25"/>
      <c r="G421" s="25">
        <f t="shared" si="28"/>
        <v>73.599999999999994</v>
      </c>
      <c r="H421" s="10"/>
      <c r="I421" s="7"/>
      <c r="J421" s="7"/>
      <c r="K421" s="7"/>
      <c r="N421" s="8"/>
      <c r="O421" s="21"/>
    </row>
    <row r="422" spans="1:15" s="3" customFormat="1" ht="22.5" x14ac:dyDescent="0.25">
      <c r="A422" s="9" t="s">
        <v>1486</v>
      </c>
      <c r="B422" s="10" t="s">
        <v>1487</v>
      </c>
      <c r="C422" s="11" t="s">
        <v>113</v>
      </c>
      <c r="D422" s="15">
        <v>2.2999999999999998</v>
      </c>
      <c r="E422" s="13" t="s">
        <v>1488</v>
      </c>
      <c r="F422" s="25"/>
      <c r="G422" s="25">
        <f t="shared" si="28"/>
        <v>2.2999999999999998</v>
      </c>
      <c r="H422" s="10"/>
      <c r="I422" s="7"/>
      <c r="J422" s="7"/>
      <c r="K422" s="7"/>
      <c r="N422" s="8"/>
      <c r="O422" s="21"/>
    </row>
    <row r="423" spans="1:15" s="3" customFormat="1" ht="33.75" x14ac:dyDescent="0.25">
      <c r="A423" s="9" t="s">
        <v>1489</v>
      </c>
      <c r="B423" s="10" t="s">
        <v>1490</v>
      </c>
      <c r="C423" s="11" t="s">
        <v>59</v>
      </c>
      <c r="D423" s="19">
        <v>9.0734999999999996E-2</v>
      </c>
      <c r="E423" s="13" t="s">
        <v>1491</v>
      </c>
      <c r="F423" s="25"/>
      <c r="G423" s="25">
        <f t="shared" si="28"/>
        <v>9.0734999999999996E-2</v>
      </c>
      <c r="H423" s="10"/>
      <c r="I423" s="7"/>
      <c r="J423" s="7"/>
      <c r="K423" s="7"/>
      <c r="N423" s="8"/>
      <c r="O423" s="21"/>
    </row>
    <row r="424" spans="1:15" s="3" customFormat="1" ht="15" x14ac:dyDescent="0.25">
      <c r="A424" s="9" t="s">
        <v>1492</v>
      </c>
      <c r="B424" s="10" t="s">
        <v>1493</v>
      </c>
      <c r="C424" s="11" t="s">
        <v>8</v>
      </c>
      <c r="D424" s="12">
        <v>23</v>
      </c>
      <c r="E424" s="13" t="s">
        <v>1494</v>
      </c>
      <c r="F424" s="25"/>
      <c r="G424" s="25">
        <f t="shared" si="28"/>
        <v>23</v>
      </c>
      <c r="H424" s="10"/>
      <c r="I424" s="7"/>
      <c r="J424" s="7"/>
      <c r="K424" s="7"/>
      <c r="N424" s="8"/>
      <c r="O424" s="21"/>
    </row>
    <row r="425" spans="1:15" s="3" customFormat="1" ht="15" x14ac:dyDescent="0.25">
      <c r="A425" s="9" t="s">
        <v>1495</v>
      </c>
      <c r="B425" s="10" t="s">
        <v>1496</v>
      </c>
      <c r="C425" s="11" t="s">
        <v>120</v>
      </c>
      <c r="D425" s="14">
        <v>1.1499999999999999</v>
      </c>
      <c r="E425" s="13" t="s">
        <v>1497</v>
      </c>
      <c r="F425" s="25"/>
      <c r="G425" s="25">
        <f t="shared" si="28"/>
        <v>1.1499999999999999</v>
      </c>
      <c r="H425" s="10"/>
      <c r="I425" s="7"/>
      <c r="J425" s="7"/>
      <c r="K425" s="7"/>
      <c r="N425" s="8"/>
      <c r="O425" s="21"/>
    </row>
    <row r="426" spans="1:15" s="3" customFormat="1" ht="15" x14ac:dyDescent="0.25">
      <c r="A426" s="9" t="s">
        <v>1498</v>
      </c>
      <c r="B426" s="10" t="s">
        <v>1499</v>
      </c>
      <c r="C426" s="11" t="s">
        <v>126</v>
      </c>
      <c r="D426" s="12">
        <v>46</v>
      </c>
      <c r="E426" s="13" t="s">
        <v>1500</v>
      </c>
      <c r="F426" s="25"/>
      <c r="G426" s="25">
        <f t="shared" si="28"/>
        <v>46</v>
      </c>
      <c r="H426" s="10"/>
      <c r="I426" s="7"/>
      <c r="J426" s="7"/>
      <c r="K426" s="7"/>
      <c r="N426" s="8"/>
      <c r="O426" s="21"/>
    </row>
    <row r="427" spans="1:15" s="3" customFormat="1" ht="15" x14ac:dyDescent="0.25">
      <c r="A427" s="75" t="s">
        <v>1501</v>
      </c>
      <c r="B427" s="76"/>
      <c r="C427" s="76"/>
      <c r="D427" s="76"/>
      <c r="E427" s="76"/>
      <c r="F427" s="76"/>
      <c r="G427" s="76"/>
      <c r="H427" s="77"/>
      <c r="I427" s="7"/>
      <c r="J427" s="7"/>
      <c r="K427" s="7"/>
      <c r="N427" s="8"/>
      <c r="O427" s="21" t="s">
        <v>1501</v>
      </c>
    </row>
    <row r="428" spans="1:15" s="3" customFormat="1" ht="15" x14ac:dyDescent="0.25">
      <c r="A428" s="9" t="s">
        <v>1502</v>
      </c>
      <c r="B428" s="10" t="s">
        <v>1503</v>
      </c>
      <c r="C428" s="11" t="s">
        <v>22</v>
      </c>
      <c r="D428" s="14">
        <v>0.52</v>
      </c>
      <c r="E428" s="13" t="s">
        <v>1504</v>
      </c>
      <c r="F428" s="25"/>
      <c r="G428" s="25">
        <f>D428</f>
        <v>0.52</v>
      </c>
      <c r="H428" s="10"/>
      <c r="I428" s="7"/>
      <c r="J428" s="7"/>
      <c r="K428" s="7"/>
      <c r="N428" s="8"/>
      <c r="O428" s="21"/>
    </row>
    <row r="429" spans="1:15" s="3" customFormat="1" ht="22.5" x14ac:dyDescent="0.25">
      <c r="A429" s="9" t="s">
        <v>1505</v>
      </c>
      <c r="B429" s="10" t="s">
        <v>1506</v>
      </c>
      <c r="C429" s="11" t="s">
        <v>380</v>
      </c>
      <c r="D429" s="17">
        <v>2.5499999999999998E-2</v>
      </c>
      <c r="E429" s="13" t="s">
        <v>1507</v>
      </c>
      <c r="F429" s="25"/>
      <c r="G429" s="25">
        <f t="shared" ref="G429:G485" si="29">D429</f>
        <v>2.5499999999999998E-2</v>
      </c>
      <c r="H429" s="61" t="s">
        <v>2535</v>
      </c>
      <c r="I429" s="7"/>
      <c r="J429" s="7"/>
      <c r="K429" s="7"/>
      <c r="N429" s="8"/>
      <c r="O429" s="21"/>
    </row>
    <row r="430" spans="1:15" s="3" customFormat="1" ht="22.5" x14ac:dyDescent="0.25">
      <c r="A430" s="9" t="s">
        <v>1508</v>
      </c>
      <c r="B430" s="10" t="s">
        <v>1509</v>
      </c>
      <c r="C430" s="11" t="s">
        <v>380</v>
      </c>
      <c r="D430" s="16">
        <v>2.7539999999999999E-2</v>
      </c>
      <c r="E430" s="13" t="s">
        <v>1510</v>
      </c>
      <c r="F430" s="25"/>
      <c r="G430" s="25">
        <f t="shared" si="29"/>
        <v>2.7539999999999999E-2</v>
      </c>
      <c r="H430" s="61" t="s">
        <v>2536</v>
      </c>
      <c r="I430" s="7"/>
      <c r="J430" s="7"/>
      <c r="K430" s="7"/>
      <c r="N430" s="8"/>
      <c r="O430" s="21"/>
    </row>
    <row r="431" spans="1:15" s="3" customFormat="1" ht="15" x14ac:dyDescent="0.25">
      <c r="A431" s="9" t="s">
        <v>1511</v>
      </c>
      <c r="B431" s="10" t="s">
        <v>1512</v>
      </c>
      <c r="C431" s="11" t="s">
        <v>22</v>
      </c>
      <c r="D431" s="14">
        <v>10.220000000000001</v>
      </c>
      <c r="E431" s="13" t="s">
        <v>1513</v>
      </c>
      <c r="F431" s="25"/>
      <c r="G431" s="25">
        <f t="shared" si="29"/>
        <v>10.220000000000001</v>
      </c>
      <c r="H431" s="10"/>
      <c r="I431" s="7"/>
      <c r="J431" s="7"/>
      <c r="K431" s="7"/>
      <c r="N431" s="8"/>
      <c r="O431" s="21"/>
    </row>
    <row r="432" spans="1:15" s="3" customFormat="1" ht="22.5" x14ac:dyDescent="0.25">
      <c r="A432" s="9" t="s">
        <v>1514</v>
      </c>
      <c r="B432" s="10" t="s">
        <v>1515</v>
      </c>
      <c r="C432" s="11" t="s">
        <v>380</v>
      </c>
      <c r="D432" s="16">
        <v>0.37637999999999999</v>
      </c>
      <c r="E432" s="13" t="s">
        <v>1516</v>
      </c>
      <c r="F432" s="25"/>
      <c r="G432" s="25">
        <f t="shared" si="29"/>
        <v>0.37637999999999999</v>
      </c>
      <c r="H432" s="61" t="s">
        <v>2534</v>
      </c>
      <c r="I432" s="7"/>
      <c r="J432" s="7"/>
      <c r="K432" s="7"/>
      <c r="N432" s="8"/>
      <c r="O432" s="21"/>
    </row>
    <row r="433" spans="1:15" s="3" customFormat="1" ht="22.5" x14ac:dyDescent="0.25">
      <c r="A433" s="9" t="s">
        <v>1517</v>
      </c>
      <c r="B433" s="10" t="s">
        <v>1518</v>
      </c>
      <c r="C433" s="11" t="s">
        <v>380</v>
      </c>
      <c r="D433" s="62">
        <v>0.66605999999999999</v>
      </c>
      <c r="E433" s="13" t="s">
        <v>1519</v>
      </c>
      <c r="F433" s="25"/>
      <c r="G433" s="25">
        <f t="shared" si="29"/>
        <v>0.66605999999999999</v>
      </c>
      <c r="H433" s="61" t="s">
        <v>2533</v>
      </c>
      <c r="I433" s="7"/>
      <c r="J433" s="7"/>
      <c r="K433" s="7"/>
      <c r="N433" s="8"/>
      <c r="O433" s="21"/>
    </row>
    <row r="434" spans="1:15" s="3" customFormat="1" ht="15" x14ac:dyDescent="0.25">
      <c r="A434" s="9" t="s">
        <v>1520</v>
      </c>
      <c r="B434" s="10" t="s">
        <v>397</v>
      </c>
      <c r="C434" s="11" t="s">
        <v>22</v>
      </c>
      <c r="D434" s="14">
        <v>4.33</v>
      </c>
      <c r="E434" s="13" t="s">
        <v>398</v>
      </c>
      <c r="F434" s="25"/>
      <c r="G434" s="25">
        <f t="shared" si="29"/>
        <v>4.33</v>
      </c>
      <c r="H434" s="10"/>
      <c r="I434" s="7"/>
      <c r="J434" s="7"/>
      <c r="K434" s="7"/>
      <c r="N434" s="8"/>
      <c r="O434" s="21"/>
    </row>
    <row r="435" spans="1:15" s="3" customFormat="1" ht="22.5" x14ac:dyDescent="0.25">
      <c r="A435" s="9" t="s">
        <v>1521</v>
      </c>
      <c r="B435" s="10" t="s">
        <v>1506</v>
      </c>
      <c r="C435" s="11" t="s">
        <v>380</v>
      </c>
      <c r="D435" s="16">
        <v>0.27845999999999999</v>
      </c>
      <c r="E435" s="13" t="s">
        <v>1507</v>
      </c>
      <c r="F435" s="25"/>
      <c r="G435" s="25">
        <f t="shared" si="29"/>
        <v>0.27845999999999999</v>
      </c>
      <c r="H435" s="10"/>
      <c r="I435" s="7"/>
      <c r="J435" s="7"/>
      <c r="K435" s="7"/>
      <c r="N435" s="8"/>
      <c r="O435" s="21"/>
    </row>
    <row r="436" spans="1:15" s="3" customFormat="1" ht="22.5" x14ac:dyDescent="0.25">
      <c r="A436" s="9" t="s">
        <v>1522</v>
      </c>
      <c r="B436" s="10" t="s">
        <v>1509</v>
      </c>
      <c r="C436" s="11" t="s">
        <v>380</v>
      </c>
      <c r="D436" s="17">
        <v>0.16320000000000001</v>
      </c>
      <c r="E436" s="13" t="s">
        <v>1510</v>
      </c>
      <c r="F436" s="25"/>
      <c r="G436" s="25">
        <f t="shared" si="29"/>
        <v>0.16320000000000001</v>
      </c>
      <c r="H436" s="10"/>
      <c r="I436" s="7"/>
      <c r="J436" s="7"/>
      <c r="K436" s="7"/>
      <c r="N436" s="8"/>
      <c r="O436" s="21"/>
    </row>
    <row r="437" spans="1:15" s="3" customFormat="1" ht="15" x14ac:dyDescent="0.25">
      <c r="A437" s="9" t="s">
        <v>1523</v>
      </c>
      <c r="B437" s="10" t="s">
        <v>926</v>
      </c>
      <c r="C437" s="11" t="s">
        <v>22</v>
      </c>
      <c r="D437" s="14">
        <v>5.14</v>
      </c>
      <c r="E437" s="13" t="s">
        <v>1524</v>
      </c>
      <c r="F437" s="25"/>
      <c r="G437" s="25">
        <f t="shared" si="29"/>
        <v>5.14</v>
      </c>
      <c r="H437" s="10"/>
      <c r="I437" s="7"/>
      <c r="J437" s="7"/>
      <c r="K437" s="7"/>
      <c r="N437" s="8"/>
      <c r="O437" s="21"/>
    </row>
    <row r="438" spans="1:15" s="3" customFormat="1" ht="22.5" x14ac:dyDescent="0.25">
      <c r="A438" s="9" t="s">
        <v>1525</v>
      </c>
      <c r="B438" s="10" t="s">
        <v>1515</v>
      </c>
      <c r="C438" s="11" t="s">
        <v>380</v>
      </c>
      <c r="D438" s="16">
        <v>0.27845999999999999</v>
      </c>
      <c r="E438" s="13" t="s">
        <v>1516</v>
      </c>
      <c r="F438" s="25"/>
      <c r="G438" s="25">
        <f t="shared" si="29"/>
        <v>0.27845999999999999</v>
      </c>
      <c r="H438" s="10"/>
      <c r="I438" s="7"/>
      <c r="J438" s="7"/>
      <c r="K438" s="7"/>
      <c r="N438" s="8"/>
      <c r="O438" s="21"/>
    </row>
    <row r="439" spans="1:15" s="3" customFormat="1" ht="22.5" x14ac:dyDescent="0.25">
      <c r="A439" s="9" t="s">
        <v>1526</v>
      </c>
      <c r="B439" s="10" t="s">
        <v>1518</v>
      </c>
      <c r="C439" s="11" t="s">
        <v>380</v>
      </c>
      <c r="D439" s="62">
        <v>0.24582000000000001</v>
      </c>
      <c r="E439" s="13" t="s">
        <v>1519</v>
      </c>
      <c r="F439" s="25"/>
      <c r="G439" s="25">
        <f t="shared" si="29"/>
        <v>0.24582000000000001</v>
      </c>
      <c r="H439" s="10"/>
      <c r="I439" s="7"/>
      <c r="J439" s="7"/>
      <c r="K439" s="7"/>
      <c r="N439" s="8"/>
      <c r="O439" s="21"/>
    </row>
    <row r="440" spans="1:15" s="3" customFormat="1" ht="56.25" x14ac:dyDescent="0.25">
      <c r="A440" s="9" t="s">
        <v>1527</v>
      </c>
      <c r="B440" s="10" t="s">
        <v>899</v>
      </c>
      <c r="C440" s="11" t="s">
        <v>22</v>
      </c>
      <c r="D440" s="14">
        <v>2.5299999999999998</v>
      </c>
      <c r="E440" s="13" t="s">
        <v>1528</v>
      </c>
      <c r="F440" s="25"/>
      <c r="G440" s="25">
        <f t="shared" si="29"/>
        <v>2.5299999999999998</v>
      </c>
      <c r="H440" s="10"/>
      <c r="I440" s="7"/>
      <c r="J440" s="7"/>
      <c r="K440" s="7"/>
      <c r="N440" s="8"/>
      <c r="O440" s="21"/>
    </row>
    <row r="441" spans="1:15" s="3" customFormat="1" ht="22.5" x14ac:dyDescent="0.25">
      <c r="A441" s="9" t="s">
        <v>1529</v>
      </c>
      <c r="B441" s="10" t="s">
        <v>1509</v>
      </c>
      <c r="C441" s="11" t="s">
        <v>380</v>
      </c>
      <c r="D441" s="16">
        <v>0.25806000000000001</v>
      </c>
      <c r="E441" s="13" t="s">
        <v>1510</v>
      </c>
      <c r="F441" s="25"/>
      <c r="G441" s="25">
        <f t="shared" si="29"/>
        <v>0.25806000000000001</v>
      </c>
      <c r="H441" s="10"/>
      <c r="I441" s="7"/>
      <c r="J441" s="7"/>
      <c r="K441" s="7"/>
      <c r="N441" s="8"/>
      <c r="O441" s="21"/>
    </row>
    <row r="442" spans="1:15" s="3" customFormat="1" ht="56.25" x14ac:dyDescent="0.25">
      <c r="A442" s="9" t="s">
        <v>1530</v>
      </c>
      <c r="B442" s="10" t="s">
        <v>1531</v>
      </c>
      <c r="C442" s="11" t="s">
        <v>22</v>
      </c>
      <c r="D442" s="14">
        <v>15.57</v>
      </c>
      <c r="E442" s="13" t="s">
        <v>1532</v>
      </c>
      <c r="F442" s="25"/>
      <c r="G442" s="25">
        <f t="shared" si="29"/>
        <v>15.57</v>
      </c>
      <c r="H442" s="10"/>
      <c r="I442" s="7"/>
      <c r="J442" s="7"/>
      <c r="K442" s="7"/>
      <c r="N442" s="8"/>
      <c r="O442" s="21"/>
    </row>
    <row r="443" spans="1:15" s="3" customFormat="1" ht="22.5" x14ac:dyDescent="0.25">
      <c r="A443" s="9" t="s">
        <v>1533</v>
      </c>
      <c r="B443" s="10" t="s">
        <v>1515</v>
      </c>
      <c r="C443" s="11" t="s">
        <v>380</v>
      </c>
      <c r="D443" s="17">
        <v>0.75480000000000003</v>
      </c>
      <c r="E443" s="13" t="s">
        <v>1516</v>
      </c>
      <c r="F443" s="25"/>
      <c r="G443" s="25">
        <f t="shared" si="29"/>
        <v>0.75480000000000003</v>
      </c>
      <c r="H443" s="10"/>
      <c r="I443" s="7"/>
      <c r="J443" s="7"/>
      <c r="K443" s="7"/>
      <c r="N443" s="8"/>
      <c r="O443" s="21"/>
    </row>
    <row r="444" spans="1:15" s="3" customFormat="1" ht="22.5" x14ac:dyDescent="0.25">
      <c r="A444" s="9" t="s">
        <v>1534</v>
      </c>
      <c r="B444" s="10" t="s">
        <v>1518</v>
      </c>
      <c r="C444" s="11" t="s">
        <v>380</v>
      </c>
      <c r="D444" s="62">
        <v>0.83333999999999997</v>
      </c>
      <c r="E444" s="13" t="s">
        <v>1519</v>
      </c>
      <c r="F444" s="25"/>
      <c r="G444" s="25">
        <f t="shared" si="29"/>
        <v>0.83333999999999997</v>
      </c>
      <c r="H444" s="10"/>
      <c r="I444" s="7"/>
      <c r="J444" s="7"/>
      <c r="K444" s="7"/>
      <c r="N444" s="8"/>
      <c r="O444" s="21"/>
    </row>
    <row r="445" spans="1:15" s="3" customFormat="1" ht="33.75" x14ac:dyDescent="0.25">
      <c r="A445" s="9" t="s">
        <v>1535</v>
      </c>
      <c r="B445" s="10" t="s">
        <v>376</v>
      </c>
      <c r="C445" s="11" t="s">
        <v>22</v>
      </c>
      <c r="D445" s="15">
        <v>26.8</v>
      </c>
      <c r="E445" s="13" t="s">
        <v>377</v>
      </c>
      <c r="F445" s="25"/>
      <c r="G445" s="25">
        <f t="shared" si="29"/>
        <v>26.8</v>
      </c>
      <c r="H445" s="10"/>
      <c r="I445" s="7"/>
      <c r="J445" s="7"/>
      <c r="K445" s="7"/>
      <c r="N445" s="8"/>
      <c r="O445" s="21"/>
    </row>
    <row r="446" spans="1:15" s="3" customFormat="1" ht="22.5" x14ac:dyDescent="0.25">
      <c r="A446" s="9" t="s">
        <v>1536</v>
      </c>
      <c r="B446" s="10" t="s">
        <v>1537</v>
      </c>
      <c r="C446" s="11" t="s">
        <v>380</v>
      </c>
      <c r="D446" s="16">
        <v>0.38046000000000002</v>
      </c>
      <c r="E446" s="13" t="s">
        <v>1538</v>
      </c>
      <c r="F446" s="25"/>
      <c r="G446" s="25">
        <f t="shared" si="29"/>
        <v>0.38046000000000002</v>
      </c>
      <c r="H446" s="61" t="s">
        <v>2532</v>
      </c>
      <c r="I446" s="7"/>
      <c r="J446" s="7"/>
      <c r="K446" s="7"/>
      <c r="N446" s="8"/>
      <c r="O446" s="21"/>
    </row>
    <row r="447" spans="1:15" s="3" customFormat="1" ht="22.5" x14ac:dyDescent="0.25">
      <c r="A447" s="9" t="s">
        <v>1539</v>
      </c>
      <c r="B447" s="10" t="s">
        <v>1540</v>
      </c>
      <c r="C447" s="11" t="s">
        <v>380</v>
      </c>
      <c r="D447" s="16">
        <v>0.34373999999999999</v>
      </c>
      <c r="E447" s="13" t="s">
        <v>1541</v>
      </c>
      <c r="F447" s="25"/>
      <c r="G447" s="25">
        <f t="shared" si="29"/>
        <v>0.34373999999999999</v>
      </c>
      <c r="H447" s="61" t="s">
        <v>2530</v>
      </c>
      <c r="I447" s="7"/>
      <c r="J447" s="7"/>
      <c r="K447" s="7"/>
      <c r="N447" s="8"/>
      <c r="O447" s="21"/>
    </row>
    <row r="448" spans="1:15" s="3" customFormat="1" ht="22.5" x14ac:dyDescent="0.25">
      <c r="A448" s="9" t="s">
        <v>1542</v>
      </c>
      <c r="B448" s="10" t="s">
        <v>1543</v>
      </c>
      <c r="C448" s="11" t="s">
        <v>380</v>
      </c>
      <c r="D448" s="16">
        <v>0.77315999999999996</v>
      </c>
      <c r="E448" s="13" t="s">
        <v>1544</v>
      </c>
      <c r="F448" s="25"/>
      <c r="G448" s="25">
        <f t="shared" si="29"/>
        <v>0.77315999999999996</v>
      </c>
      <c r="H448" s="61" t="s">
        <v>2531</v>
      </c>
      <c r="I448" s="7"/>
      <c r="J448" s="7"/>
      <c r="K448" s="7"/>
      <c r="N448" s="8"/>
      <c r="O448" s="21"/>
    </row>
    <row r="449" spans="1:15" s="3" customFormat="1" ht="22.5" x14ac:dyDescent="0.25">
      <c r="A449" s="9" t="s">
        <v>1545</v>
      </c>
      <c r="B449" s="10" t="s">
        <v>1546</v>
      </c>
      <c r="C449" s="11" t="s">
        <v>380</v>
      </c>
      <c r="D449" s="17">
        <v>2.0400000000000001E-2</v>
      </c>
      <c r="E449" s="13" t="s">
        <v>1547</v>
      </c>
      <c r="F449" s="25"/>
      <c r="G449" s="25">
        <f t="shared" si="29"/>
        <v>2.0400000000000001E-2</v>
      </c>
      <c r="H449" s="10"/>
      <c r="I449" s="7"/>
      <c r="J449" s="7"/>
      <c r="K449" s="7"/>
      <c r="N449" s="8"/>
      <c r="O449" s="21"/>
    </row>
    <row r="450" spans="1:15" s="3" customFormat="1" ht="22.5" x14ac:dyDescent="0.25">
      <c r="A450" s="9" t="s">
        <v>1548</v>
      </c>
      <c r="B450" s="10" t="s">
        <v>1549</v>
      </c>
      <c r="C450" s="11" t="s">
        <v>380</v>
      </c>
      <c r="D450" s="16">
        <v>1.21584</v>
      </c>
      <c r="E450" s="13" t="s">
        <v>1550</v>
      </c>
      <c r="F450" s="25"/>
      <c r="G450" s="25">
        <f t="shared" si="29"/>
        <v>1.21584</v>
      </c>
      <c r="H450" s="61" t="s">
        <v>2529</v>
      </c>
      <c r="I450" s="7"/>
      <c r="J450" s="7"/>
      <c r="K450" s="7"/>
      <c r="N450" s="8"/>
      <c r="O450" s="21"/>
    </row>
    <row r="451" spans="1:15" s="3" customFormat="1" ht="33.75" x14ac:dyDescent="0.25">
      <c r="A451" s="9" t="s">
        <v>1551</v>
      </c>
      <c r="B451" s="10" t="s">
        <v>1552</v>
      </c>
      <c r="C451" s="11" t="s">
        <v>22</v>
      </c>
      <c r="D451" s="14">
        <v>31.94</v>
      </c>
      <c r="E451" s="13" t="s">
        <v>1553</v>
      </c>
      <c r="F451" s="25"/>
      <c r="G451" s="25">
        <f t="shared" si="29"/>
        <v>31.94</v>
      </c>
      <c r="H451" s="10"/>
      <c r="I451" s="7"/>
      <c r="J451" s="7"/>
      <c r="K451" s="7"/>
      <c r="N451" s="8"/>
      <c r="O451" s="21"/>
    </row>
    <row r="452" spans="1:15" s="3" customFormat="1" ht="22.5" x14ac:dyDescent="0.25">
      <c r="A452" s="9" t="s">
        <v>1554</v>
      </c>
      <c r="B452" s="10" t="s">
        <v>1555</v>
      </c>
      <c r="C452" s="11" t="s">
        <v>380</v>
      </c>
      <c r="D452" s="16">
        <v>0.80784</v>
      </c>
      <c r="E452" s="13" t="s">
        <v>1556</v>
      </c>
      <c r="F452" s="25"/>
      <c r="G452" s="25">
        <f t="shared" si="29"/>
        <v>0.80784</v>
      </c>
      <c r="H452" s="61" t="s">
        <v>2524</v>
      </c>
      <c r="I452" s="7"/>
      <c r="J452" s="7"/>
      <c r="K452" s="7"/>
      <c r="N452" s="8"/>
      <c r="O452" s="21"/>
    </row>
    <row r="453" spans="1:15" s="3" customFormat="1" ht="22.5" x14ac:dyDescent="0.25">
      <c r="A453" s="9" t="s">
        <v>1557</v>
      </c>
      <c r="B453" s="10" t="s">
        <v>1558</v>
      </c>
      <c r="C453" s="11" t="s">
        <v>380</v>
      </c>
      <c r="D453" s="16">
        <v>0.46614</v>
      </c>
      <c r="E453" s="13" t="s">
        <v>1559</v>
      </c>
      <c r="F453" s="25"/>
      <c r="G453" s="25">
        <f t="shared" si="29"/>
        <v>0.46614</v>
      </c>
      <c r="H453" s="61" t="s">
        <v>2528</v>
      </c>
      <c r="I453" s="7"/>
      <c r="J453" s="7"/>
      <c r="K453" s="7"/>
      <c r="N453" s="8"/>
      <c r="O453" s="21"/>
    </row>
    <row r="454" spans="1:15" s="3" customFormat="1" ht="22.5" x14ac:dyDescent="0.25">
      <c r="A454" s="9" t="s">
        <v>1560</v>
      </c>
      <c r="B454" s="10" t="s">
        <v>1561</v>
      </c>
      <c r="C454" s="11" t="s">
        <v>380</v>
      </c>
      <c r="D454" s="17">
        <v>1.9839</v>
      </c>
      <c r="E454" s="13" t="s">
        <v>1562</v>
      </c>
      <c r="F454" s="25"/>
      <c r="G454" s="25">
        <f t="shared" si="29"/>
        <v>1.9839</v>
      </c>
      <c r="H454" s="61" t="s">
        <v>2527</v>
      </c>
      <c r="I454" s="7"/>
      <c r="J454" s="7"/>
      <c r="K454" s="7"/>
      <c r="N454" s="8"/>
      <c r="O454" s="21"/>
    </row>
    <row r="455" spans="1:15" s="3" customFormat="1" ht="33.75" x14ac:dyDescent="0.25">
      <c r="A455" s="9" t="s">
        <v>1563</v>
      </c>
      <c r="B455" s="10" t="s">
        <v>1564</v>
      </c>
      <c r="C455" s="11" t="s">
        <v>22</v>
      </c>
      <c r="D455" s="14">
        <v>7.92</v>
      </c>
      <c r="E455" s="13" t="s">
        <v>1565</v>
      </c>
      <c r="F455" s="25"/>
      <c r="G455" s="25">
        <f t="shared" si="29"/>
        <v>7.92</v>
      </c>
      <c r="H455" s="10"/>
      <c r="I455" s="7"/>
      <c r="J455" s="7"/>
      <c r="K455" s="7"/>
      <c r="N455" s="8"/>
      <c r="O455" s="21"/>
    </row>
    <row r="456" spans="1:15" s="3" customFormat="1" ht="22.5" x14ac:dyDescent="0.25">
      <c r="A456" s="9" t="s">
        <v>1566</v>
      </c>
      <c r="B456" s="10" t="s">
        <v>1567</v>
      </c>
      <c r="C456" s="11" t="s">
        <v>380</v>
      </c>
      <c r="D456" s="16">
        <v>0.80784</v>
      </c>
      <c r="E456" s="13" t="s">
        <v>1568</v>
      </c>
      <c r="F456" s="25"/>
      <c r="G456" s="25">
        <f t="shared" si="29"/>
        <v>0.80784</v>
      </c>
      <c r="H456" s="61" t="s">
        <v>2524</v>
      </c>
      <c r="I456" s="7"/>
      <c r="J456" s="7"/>
      <c r="K456" s="7"/>
      <c r="N456" s="8"/>
      <c r="O456" s="21"/>
    </row>
    <row r="457" spans="1:15" s="3" customFormat="1" ht="33.75" x14ac:dyDescent="0.25">
      <c r="A457" s="9" t="s">
        <v>1569</v>
      </c>
      <c r="B457" s="10" t="s">
        <v>1570</v>
      </c>
      <c r="C457" s="11" t="s">
        <v>22</v>
      </c>
      <c r="D457" s="14">
        <v>35.46</v>
      </c>
      <c r="E457" s="13" t="s">
        <v>1571</v>
      </c>
      <c r="F457" s="25"/>
      <c r="G457" s="25">
        <f t="shared" si="29"/>
        <v>35.46</v>
      </c>
      <c r="H457" s="10"/>
      <c r="I457" s="7"/>
      <c r="J457" s="7"/>
      <c r="K457" s="7"/>
      <c r="N457" s="8"/>
      <c r="O457" s="21"/>
    </row>
    <row r="458" spans="1:15" s="3" customFormat="1" ht="22.5" x14ac:dyDescent="0.25">
      <c r="A458" s="9" t="s">
        <v>1572</v>
      </c>
      <c r="B458" s="10" t="s">
        <v>1573</v>
      </c>
      <c r="C458" s="11" t="s">
        <v>380</v>
      </c>
      <c r="D458" s="17">
        <v>1.6677</v>
      </c>
      <c r="E458" s="13" t="s">
        <v>1574</v>
      </c>
      <c r="F458" s="25"/>
      <c r="G458" s="25">
        <f t="shared" si="29"/>
        <v>1.6677</v>
      </c>
      <c r="H458" s="61" t="s">
        <v>2521</v>
      </c>
      <c r="I458" s="7"/>
      <c r="J458" s="7"/>
      <c r="K458" s="7"/>
      <c r="N458" s="8"/>
      <c r="O458" s="21"/>
    </row>
    <row r="459" spans="1:15" s="3" customFormat="1" ht="22.5" x14ac:dyDescent="0.25">
      <c r="A459" s="9" t="s">
        <v>1575</v>
      </c>
      <c r="B459" s="10" t="s">
        <v>1576</v>
      </c>
      <c r="C459" s="11" t="s">
        <v>380</v>
      </c>
      <c r="D459" s="16">
        <v>0.44982</v>
      </c>
      <c r="E459" s="13" t="s">
        <v>1577</v>
      </c>
      <c r="F459" s="25"/>
      <c r="G459" s="25">
        <f t="shared" si="29"/>
        <v>0.44982</v>
      </c>
      <c r="H459" s="61" t="s">
        <v>2522</v>
      </c>
      <c r="I459" s="7"/>
      <c r="J459" s="7"/>
      <c r="K459" s="7"/>
      <c r="N459" s="8"/>
      <c r="O459" s="21"/>
    </row>
    <row r="460" spans="1:15" s="3" customFormat="1" ht="22.5" x14ac:dyDescent="0.25">
      <c r="A460" s="9" t="s">
        <v>1578</v>
      </c>
      <c r="B460" s="10" t="s">
        <v>1579</v>
      </c>
      <c r="C460" s="11" t="s">
        <v>380</v>
      </c>
      <c r="D460" s="17">
        <v>1.4994000000000001</v>
      </c>
      <c r="E460" s="13" t="s">
        <v>1580</v>
      </c>
      <c r="F460" s="25"/>
      <c r="G460" s="25">
        <f t="shared" si="29"/>
        <v>1.4994000000000001</v>
      </c>
      <c r="H460" s="61" t="s">
        <v>2523</v>
      </c>
      <c r="I460" s="7"/>
      <c r="J460" s="7"/>
      <c r="K460" s="7"/>
      <c r="N460" s="8"/>
      <c r="O460" s="21"/>
    </row>
    <row r="461" spans="1:15" s="3" customFormat="1" ht="33.75" x14ac:dyDescent="0.25">
      <c r="A461" s="9" t="s">
        <v>1581</v>
      </c>
      <c r="B461" s="10" t="s">
        <v>1582</v>
      </c>
      <c r="C461" s="11" t="s">
        <v>22</v>
      </c>
      <c r="D461" s="14">
        <v>18.55</v>
      </c>
      <c r="E461" s="13" t="s">
        <v>1583</v>
      </c>
      <c r="F461" s="25"/>
      <c r="G461" s="25">
        <f t="shared" si="29"/>
        <v>18.55</v>
      </c>
      <c r="H461" s="10"/>
      <c r="I461" s="7"/>
      <c r="J461" s="7"/>
      <c r="K461" s="7"/>
      <c r="N461" s="8"/>
      <c r="O461" s="21"/>
    </row>
    <row r="462" spans="1:15" s="3" customFormat="1" ht="112.5" x14ac:dyDescent="0.25">
      <c r="A462" s="9" t="s">
        <v>1584</v>
      </c>
      <c r="B462" s="10" t="s">
        <v>1585</v>
      </c>
      <c r="C462" s="11" t="s">
        <v>126</v>
      </c>
      <c r="D462" s="15">
        <v>1876.8</v>
      </c>
      <c r="E462" s="13" t="s">
        <v>1586</v>
      </c>
      <c r="F462" s="25"/>
      <c r="G462" s="25">
        <f t="shared" si="29"/>
        <v>1876.8</v>
      </c>
      <c r="H462" s="61" t="s">
        <v>2515</v>
      </c>
      <c r="I462" s="7"/>
      <c r="J462" s="7"/>
      <c r="K462" s="7"/>
      <c r="N462" s="8"/>
      <c r="O462" s="21"/>
    </row>
    <row r="463" spans="1:15" s="3" customFormat="1" ht="22.5" x14ac:dyDescent="0.25">
      <c r="A463" s="9" t="s">
        <v>1587</v>
      </c>
      <c r="B463" s="10" t="s">
        <v>1588</v>
      </c>
      <c r="C463" s="11" t="s">
        <v>380</v>
      </c>
      <c r="D463" s="17">
        <v>1.5299999999999999E-2</v>
      </c>
      <c r="E463" s="13" t="s">
        <v>1589</v>
      </c>
      <c r="F463" s="25"/>
      <c r="G463" s="25">
        <f t="shared" si="29"/>
        <v>1.5299999999999999E-2</v>
      </c>
      <c r="H463" s="61" t="s">
        <v>2525</v>
      </c>
      <c r="I463" s="7"/>
      <c r="J463" s="7"/>
      <c r="K463" s="7"/>
      <c r="N463" s="8"/>
      <c r="O463" s="21"/>
    </row>
    <row r="464" spans="1:15" s="3" customFormat="1" ht="33.75" x14ac:dyDescent="0.25">
      <c r="A464" s="9" t="s">
        <v>1590</v>
      </c>
      <c r="B464" s="10" t="s">
        <v>1591</v>
      </c>
      <c r="C464" s="11" t="s">
        <v>22</v>
      </c>
      <c r="D464" s="14">
        <v>1.45</v>
      </c>
      <c r="E464" s="13" t="s">
        <v>1592</v>
      </c>
      <c r="F464" s="25"/>
      <c r="G464" s="25">
        <f t="shared" si="29"/>
        <v>1.45</v>
      </c>
      <c r="H464" s="10"/>
      <c r="I464" s="7"/>
      <c r="J464" s="7"/>
      <c r="K464" s="7"/>
      <c r="N464" s="8"/>
      <c r="O464" s="21"/>
    </row>
    <row r="465" spans="1:15" s="3" customFormat="1" ht="22.5" x14ac:dyDescent="0.25">
      <c r="A465" s="9" t="s">
        <v>1593</v>
      </c>
      <c r="B465" s="10" t="s">
        <v>1594</v>
      </c>
      <c r="C465" s="11" t="s">
        <v>380</v>
      </c>
      <c r="D465" s="17">
        <v>0.1071</v>
      </c>
      <c r="E465" s="13" t="s">
        <v>1595</v>
      </c>
      <c r="F465" s="25"/>
      <c r="G465" s="25">
        <f t="shared" si="29"/>
        <v>0.1071</v>
      </c>
      <c r="H465" s="61" t="s">
        <v>2526</v>
      </c>
      <c r="I465" s="7"/>
      <c r="J465" s="7"/>
      <c r="K465" s="7"/>
      <c r="N465" s="8"/>
      <c r="O465" s="21"/>
    </row>
    <row r="466" spans="1:15" s="3" customFormat="1" ht="56.25" x14ac:dyDescent="0.25">
      <c r="A466" s="9" t="s">
        <v>1596</v>
      </c>
      <c r="B466" s="10" t="s">
        <v>1597</v>
      </c>
      <c r="C466" s="11" t="s">
        <v>126</v>
      </c>
      <c r="D466" s="14">
        <v>3.06</v>
      </c>
      <c r="E466" s="13" t="s">
        <v>1463</v>
      </c>
      <c r="F466" s="25"/>
      <c r="G466" s="25">
        <f t="shared" si="29"/>
        <v>3.06</v>
      </c>
      <c r="H466" s="61" t="s">
        <v>2519</v>
      </c>
      <c r="I466" s="7"/>
      <c r="J466" s="7"/>
      <c r="K466" s="7"/>
      <c r="N466" s="8"/>
      <c r="O466" s="21"/>
    </row>
    <row r="467" spans="1:15" s="3" customFormat="1" ht="56.25" x14ac:dyDescent="0.25">
      <c r="A467" s="9" t="s">
        <v>1598</v>
      </c>
      <c r="B467" s="10" t="s">
        <v>1599</v>
      </c>
      <c r="C467" s="11" t="s">
        <v>126</v>
      </c>
      <c r="D467" s="14">
        <v>7.21</v>
      </c>
      <c r="E467" s="13" t="s">
        <v>1600</v>
      </c>
      <c r="F467" s="25"/>
      <c r="G467" s="25">
        <f t="shared" si="29"/>
        <v>7.21</v>
      </c>
      <c r="H467" s="61" t="s">
        <v>2518</v>
      </c>
      <c r="I467" s="7"/>
      <c r="J467" s="7"/>
      <c r="K467" s="7"/>
      <c r="N467" s="8"/>
      <c r="O467" s="21"/>
    </row>
    <row r="468" spans="1:15" s="3" customFormat="1" ht="56.25" x14ac:dyDescent="0.25">
      <c r="A468" s="9" t="s">
        <v>1601</v>
      </c>
      <c r="B468" s="10" t="s">
        <v>1602</v>
      </c>
      <c r="C468" s="11" t="s">
        <v>126</v>
      </c>
      <c r="D468" s="15">
        <v>10.3</v>
      </c>
      <c r="E468" s="13" t="s">
        <v>1603</v>
      </c>
      <c r="F468" s="25"/>
      <c r="G468" s="25">
        <f t="shared" si="29"/>
        <v>10.3</v>
      </c>
      <c r="H468" s="61" t="s">
        <v>2520</v>
      </c>
      <c r="I468" s="7"/>
      <c r="J468" s="7"/>
      <c r="K468" s="7"/>
      <c r="N468" s="8"/>
      <c r="O468" s="21"/>
    </row>
    <row r="469" spans="1:15" s="3" customFormat="1" ht="56.25" x14ac:dyDescent="0.25">
      <c r="A469" s="9" t="s">
        <v>1604</v>
      </c>
      <c r="B469" s="10" t="s">
        <v>1605</v>
      </c>
      <c r="C469" s="11" t="s">
        <v>126</v>
      </c>
      <c r="D469" s="15">
        <v>10.3</v>
      </c>
      <c r="E469" s="13" t="s">
        <v>1606</v>
      </c>
      <c r="F469" s="25"/>
      <c r="G469" s="25">
        <f t="shared" si="29"/>
        <v>10.3</v>
      </c>
      <c r="H469" s="61" t="s">
        <v>2520</v>
      </c>
      <c r="I469" s="7"/>
      <c r="J469" s="7"/>
      <c r="K469" s="7"/>
      <c r="N469" s="8"/>
      <c r="O469" s="21"/>
    </row>
    <row r="470" spans="1:15" s="3" customFormat="1" ht="56.25" x14ac:dyDescent="0.25">
      <c r="A470" s="9" t="s">
        <v>1607</v>
      </c>
      <c r="B470" s="10" t="s">
        <v>1608</v>
      </c>
      <c r="C470" s="11" t="s">
        <v>126</v>
      </c>
      <c r="D470" s="15">
        <v>10.3</v>
      </c>
      <c r="E470" s="13" t="s">
        <v>1609</v>
      </c>
      <c r="F470" s="25"/>
      <c r="G470" s="25">
        <f t="shared" si="29"/>
        <v>10.3</v>
      </c>
      <c r="H470" s="61" t="s">
        <v>2520</v>
      </c>
      <c r="I470" s="7"/>
      <c r="J470" s="7"/>
      <c r="K470" s="7"/>
      <c r="N470" s="8"/>
      <c r="O470" s="21"/>
    </row>
    <row r="471" spans="1:15" s="3" customFormat="1" ht="45" x14ac:dyDescent="0.25">
      <c r="A471" s="9" t="s">
        <v>1610</v>
      </c>
      <c r="B471" s="10" t="s">
        <v>411</v>
      </c>
      <c r="C471" s="11" t="s">
        <v>22</v>
      </c>
      <c r="D471" s="14">
        <v>0.52</v>
      </c>
      <c r="E471" s="13" t="s">
        <v>412</v>
      </c>
      <c r="F471" s="25"/>
      <c r="G471" s="25">
        <f t="shared" si="29"/>
        <v>0.52</v>
      </c>
      <c r="H471" s="10"/>
      <c r="I471" s="7"/>
      <c r="J471" s="7"/>
      <c r="K471" s="7"/>
      <c r="N471" s="8"/>
      <c r="O471" s="21"/>
    </row>
    <row r="472" spans="1:15" s="3" customFormat="1" ht="67.5" x14ac:dyDescent="0.25">
      <c r="A472" s="9" t="s">
        <v>1611</v>
      </c>
      <c r="B472" s="10" t="s">
        <v>1462</v>
      </c>
      <c r="C472" s="11" t="s">
        <v>126</v>
      </c>
      <c r="D472" s="14">
        <v>6.12</v>
      </c>
      <c r="E472" s="13" t="s">
        <v>1463</v>
      </c>
      <c r="F472" s="25"/>
      <c r="G472" s="25">
        <f t="shared" si="29"/>
        <v>6.12</v>
      </c>
      <c r="H472" s="61" t="s">
        <v>2516</v>
      </c>
      <c r="I472" s="7"/>
      <c r="J472" s="7"/>
      <c r="K472" s="7"/>
      <c r="N472" s="8"/>
      <c r="O472" s="21"/>
    </row>
    <row r="473" spans="1:15" s="3" customFormat="1" ht="67.5" x14ac:dyDescent="0.25">
      <c r="A473" s="9" t="s">
        <v>1612</v>
      </c>
      <c r="B473" s="10" t="s">
        <v>1613</v>
      </c>
      <c r="C473" s="11" t="s">
        <v>126</v>
      </c>
      <c r="D473" s="14">
        <v>47.38</v>
      </c>
      <c r="E473" s="13" t="s">
        <v>1614</v>
      </c>
      <c r="F473" s="25"/>
      <c r="G473" s="25">
        <f t="shared" si="29"/>
        <v>47.38</v>
      </c>
      <c r="H473" s="61" t="s">
        <v>2517</v>
      </c>
      <c r="I473" s="7"/>
      <c r="J473" s="7"/>
      <c r="K473" s="7"/>
      <c r="N473" s="8"/>
      <c r="O473" s="21"/>
    </row>
    <row r="474" spans="1:15" s="3" customFormat="1" ht="15" x14ac:dyDescent="0.25">
      <c r="A474" s="9" t="s">
        <v>1615</v>
      </c>
      <c r="B474" s="10" t="s">
        <v>1616</v>
      </c>
      <c r="C474" s="11" t="s">
        <v>11</v>
      </c>
      <c r="D474" s="12">
        <v>8</v>
      </c>
      <c r="E474" s="13" t="s">
        <v>1617</v>
      </c>
      <c r="F474" s="25"/>
      <c r="G474" s="25">
        <f t="shared" si="29"/>
        <v>8</v>
      </c>
      <c r="H474" s="10"/>
      <c r="I474" s="7"/>
      <c r="J474" s="7"/>
      <c r="K474" s="7"/>
      <c r="N474" s="8"/>
      <c r="O474" s="21"/>
    </row>
    <row r="475" spans="1:15" s="3" customFormat="1" ht="22.5" x14ac:dyDescent="0.25">
      <c r="A475" s="9" t="s">
        <v>1618</v>
      </c>
      <c r="B475" s="10" t="s">
        <v>1619</v>
      </c>
      <c r="C475" s="11" t="s">
        <v>1620</v>
      </c>
      <c r="D475" s="12">
        <v>8</v>
      </c>
      <c r="E475" s="13" t="s">
        <v>1621</v>
      </c>
      <c r="F475" s="25"/>
      <c r="G475" s="25">
        <f t="shared" si="29"/>
        <v>8</v>
      </c>
      <c r="H475" s="10"/>
      <c r="I475" s="7"/>
      <c r="J475" s="7"/>
      <c r="K475" s="7"/>
      <c r="N475" s="8"/>
      <c r="O475" s="21"/>
    </row>
    <row r="476" spans="1:15" s="3" customFormat="1" ht="22.5" x14ac:dyDescent="0.25">
      <c r="A476" s="9" t="s">
        <v>1622</v>
      </c>
      <c r="B476" s="10" t="s">
        <v>1623</v>
      </c>
      <c r="C476" s="11" t="s">
        <v>113</v>
      </c>
      <c r="D476" s="15">
        <v>0.1</v>
      </c>
      <c r="E476" s="13" t="s">
        <v>1624</v>
      </c>
      <c r="F476" s="25"/>
      <c r="G476" s="25">
        <f t="shared" si="29"/>
        <v>0.1</v>
      </c>
      <c r="H476" s="10"/>
      <c r="I476" s="7"/>
      <c r="J476" s="7"/>
      <c r="K476" s="7"/>
      <c r="N476" s="8"/>
      <c r="O476" s="21"/>
    </row>
    <row r="477" spans="1:15" s="3" customFormat="1" ht="33.75" x14ac:dyDescent="0.25">
      <c r="A477" s="9" t="s">
        <v>1625</v>
      </c>
      <c r="B477" s="10" t="s">
        <v>1626</v>
      </c>
      <c r="C477" s="11" t="s">
        <v>1620</v>
      </c>
      <c r="D477" s="12">
        <v>1</v>
      </c>
      <c r="E477" s="13" t="s">
        <v>1627</v>
      </c>
      <c r="F477" s="25"/>
      <c r="G477" s="25">
        <f t="shared" si="29"/>
        <v>1</v>
      </c>
      <c r="H477" s="10"/>
      <c r="I477" s="7"/>
      <c r="J477" s="7"/>
      <c r="K477" s="7"/>
      <c r="N477" s="8"/>
      <c r="O477" s="21"/>
    </row>
    <row r="478" spans="1:15" s="3" customFormat="1" ht="33.75" x14ac:dyDescent="0.25">
      <c r="A478" s="9" t="s">
        <v>1628</v>
      </c>
      <c r="B478" s="10" t="s">
        <v>1629</v>
      </c>
      <c r="C478" s="11" t="s">
        <v>1620</v>
      </c>
      <c r="D478" s="12">
        <v>2</v>
      </c>
      <c r="E478" s="13" t="s">
        <v>1630</v>
      </c>
      <c r="F478" s="25"/>
      <c r="G478" s="25">
        <f t="shared" si="29"/>
        <v>2</v>
      </c>
      <c r="H478" s="10"/>
      <c r="I478" s="7"/>
      <c r="J478" s="7"/>
      <c r="K478" s="7"/>
      <c r="N478" s="8"/>
      <c r="O478" s="21"/>
    </row>
    <row r="479" spans="1:15" s="3" customFormat="1" ht="33.75" x14ac:dyDescent="0.25">
      <c r="A479" s="9" t="s">
        <v>1631</v>
      </c>
      <c r="B479" s="10" t="s">
        <v>1632</v>
      </c>
      <c r="C479" s="11" t="s">
        <v>1620</v>
      </c>
      <c r="D479" s="12">
        <v>7</v>
      </c>
      <c r="E479" s="13" t="s">
        <v>1633</v>
      </c>
      <c r="F479" s="25"/>
      <c r="G479" s="25">
        <f t="shared" si="29"/>
        <v>7</v>
      </c>
      <c r="H479" s="10"/>
      <c r="I479" s="7"/>
      <c r="J479" s="7"/>
      <c r="K479" s="7"/>
      <c r="N479" s="8"/>
      <c r="O479" s="21"/>
    </row>
    <row r="480" spans="1:15" s="3" customFormat="1" ht="33.75" x14ac:dyDescent="0.25">
      <c r="A480" s="9" t="s">
        <v>1634</v>
      </c>
      <c r="B480" s="10" t="s">
        <v>1635</v>
      </c>
      <c r="C480" s="11" t="s">
        <v>1620</v>
      </c>
      <c r="D480" s="12">
        <v>6</v>
      </c>
      <c r="E480" s="13" t="s">
        <v>1636</v>
      </c>
      <c r="F480" s="25"/>
      <c r="G480" s="25">
        <f t="shared" si="29"/>
        <v>6</v>
      </c>
      <c r="H480" s="10"/>
      <c r="I480" s="7"/>
      <c r="J480" s="7"/>
      <c r="K480" s="7"/>
      <c r="N480" s="8"/>
      <c r="O480" s="21"/>
    </row>
    <row r="481" spans="1:15" s="3" customFormat="1" ht="33.75" x14ac:dyDescent="0.25">
      <c r="A481" s="9" t="s">
        <v>1637</v>
      </c>
      <c r="B481" s="10" t="s">
        <v>1638</v>
      </c>
      <c r="C481" s="11" t="s">
        <v>1620</v>
      </c>
      <c r="D481" s="12">
        <v>1</v>
      </c>
      <c r="E481" s="13" t="s">
        <v>1639</v>
      </c>
      <c r="F481" s="25"/>
      <c r="G481" s="25">
        <f t="shared" si="29"/>
        <v>1</v>
      </c>
      <c r="H481" s="10"/>
      <c r="I481" s="7"/>
      <c r="J481" s="7"/>
      <c r="K481" s="7"/>
      <c r="N481" s="8"/>
      <c r="O481" s="21"/>
    </row>
    <row r="482" spans="1:15" s="3" customFormat="1" ht="33.75" x14ac:dyDescent="0.25">
      <c r="A482" s="9" t="s">
        <v>1640</v>
      </c>
      <c r="B482" s="10" t="s">
        <v>1641</v>
      </c>
      <c r="C482" s="11" t="s">
        <v>8</v>
      </c>
      <c r="D482" s="12">
        <v>28</v>
      </c>
      <c r="E482" s="13" t="s">
        <v>1642</v>
      </c>
      <c r="F482" s="25"/>
      <c r="G482" s="25">
        <f t="shared" si="29"/>
        <v>28</v>
      </c>
      <c r="H482" s="10"/>
      <c r="I482" s="7"/>
      <c r="J482" s="7"/>
      <c r="K482" s="7"/>
      <c r="N482" s="8"/>
      <c r="O482" s="21"/>
    </row>
    <row r="483" spans="1:15" s="3" customFormat="1" ht="33.75" x14ac:dyDescent="0.25">
      <c r="A483" s="9" t="s">
        <v>1643</v>
      </c>
      <c r="B483" s="10" t="s">
        <v>1468</v>
      </c>
      <c r="C483" s="11" t="s">
        <v>11</v>
      </c>
      <c r="D483" s="14">
        <v>0.04</v>
      </c>
      <c r="E483" s="13" t="s">
        <v>1469</v>
      </c>
      <c r="F483" s="25"/>
      <c r="G483" s="25">
        <f t="shared" si="29"/>
        <v>0.04</v>
      </c>
      <c r="H483" s="10"/>
      <c r="I483" s="7"/>
      <c r="J483" s="7"/>
      <c r="K483" s="7"/>
      <c r="N483" s="8"/>
      <c r="O483" s="21"/>
    </row>
    <row r="484" spans="1:15" s="3" customFormat="1" ht="15" x14ac:dyDescent="0.25">
      <c r="A484" s="9" t="s">
        <v>1644</v>
      </c>
      <c r="B484" s="10" t="s">
        <v>1645</v>
      </c>
      <c r="C484" s="11" t="s">
        <v>11</v>
      </c>
      <c r="D484" s="14">
        <v>0.62</v>
      </c>
      <c r="E484" s="13" t="s">
        <v>1646</v>
      </c>
      <c r="F484" s="25"/>
      <c r="G484" s="25">
        <f t="shared" si="29"/>
        <v>0.62</v>
      </c>
      <c r="H484" s="10"/>
      <c r="I484" s="7"/>
      <c r="J484" s="7"/>
      <c r="K484" s="7"/>
      <c r="N484" s="8"/>
      <c r="O484" s="21"/>
    </row>
    <row r="485" spans="1:15" s="3" customFormat="1" ht="22.5" x14ac:dyDescent="0.25">
      <c r="A485" s="9" t="s">
        <v>1647</v>
      </c>
      <c r="B485" s="10" t="s">
        <v>1648</v>
      </c>
      <c r="C485" s="11" t="s">
        <v>11</v>
      </c>
      <c r="D485" s="15">
        <v>0.4</v>
      </c>
      <c r="E485" s="13" t="s">
        <v>1649</v>
      </c>
      <c r="F485" s="25"/>
      <c r="G485" s="25">
        <f t="shared" si="29"/>
        <v>0.4</v>
      </c>
      <c r="H485" s="10"/>
      <c r="I485" s="7"/>
      <c r="J485" s="7"/>
      <c r="K485" s="7"/>
      <c r="N485" s="8"/>
      <c r="O485" s="21"/>
    </row>
    <row r="486" spans="1:15" s="3" customFormat="1" ht="15" x14ac:dyDescent="0.25">
      <c r="A486" s="78" t="s">
        <v>731</v>
      </c>
      <c r="B486" s="79"/>
      <c r="C486" s="79"/>
      <c r="D486" s="79"/>
      <c r="E486" s="79"/>
      <c r="F486" s="79"/>
      <c r="G486" s="79"/>
      <c r="H486" s="80"/>
      <c r="I486" s="7"/>
      <c r="J486" s="7"/>
      <c r="K486" s="7"/>
      <c r="N486" s="8" t="s">
        <v>731</v>
      </c>
      <c r="O486" s="21"/>
    </row>
    <row r="487" spans="1:15" s="3" customFormat="1" ht="33.75" x14ac:dyDescent="0.25">
      <c r="A487" s="9" t="s">
        <v>1650</v>
      </c>
      <c r="B487" s="10" t="s">
        <v>1651</v>
      </c>
      <c r="C487" s="11" t="s">
        <v>8</v>
      </c>
      <c r="D487" s="12">
        <v>1</v>
      </c>
      <c r="E487" s="13" t="s">
        <v>1652</v>
      </c>
      <c r="F487" s="25"/>
      <c r="G487" s="25">
        <f>D487</f>
        <v>1</v>
      </c>
      <c r="H487" s="40" t="s">
        <v>2476</v>
      </c>
      <c r="I487" s="7"/>
      <c r="J487" s="7"/>
      <c r="K487" s="7"/>
      <c r="N487" s="8"/>
      <c r="O487" s="21"/>
    </row>
    <row r="488" spans="1:15" s="3" customFormat="1" ht="33.75" x14ac:dyDescent="0.25">
      <c r="A488" s="9" t="s">
        <v>1653</v>
      </c>
      <c r="B488" s="10" t="s">
        <v>1654</v>
      </c>
      <c r="C488" s="11" t="s">
        <v>8</v>
      </c>
      <c r="D488" s="12">
        <v>2</v>
      </c>
      <c r="E488" s="13" t="s">
        <v>1655</v>
      </c>
      <c r="F488" s="25"/>
      <c r="G488" s="25">
        <f t="shared" ref="G488:G490" si="30">D488</f>
        <v>2</v>
      </c>
      <c r="H488" s="40" t="s">
        <v>2476</v>
      </c>
      <c r="I488" s="7"/>
      <c r="J488" s="7"/>
      <c r="K488" s="7"/>
      <c r="N488" s="8"/>
      <c r="O488" s="21"/>
    </row>
    <row r="489" spans="1:15" s="3" customFormat="1" ht="33.75" x14ac:dyDescent="0.25">
      <c r="A489" s="9" t="s">
        <v>1656</v>
      </c>
      <c r="B489" s="10" t="s">
        <v>1657</v>
      </c>
      <c r="C489" s="11" t="s">
        <v>8</v>
      </c>
      <c r="D489" s="12">
        <v>2</v>
      </c>
      <c r="E489" s="13" t="s">
        <v>1658</v>
      </c>
      <c r="F489" s="25"/>
      <c r="G489" s="25">
        <f t="shared" si="30"/>
        <v>2</v>
      </c>
      <c r="H489" s="40" t="s">
        <v>2476</v>
      </c>
      <c r="I489" s="7"/>
      <c r="J489" s="7"/>
      <c r="K489" s="7"/>
      <c r="N489" s="8"/>
      <c r="O489" s="21"/>
    </row>
    <row r="490" spans="1:15" s="3" customFormat="1" ht="33.75" x14ac:dyDescent="0.25">
      <c r="A490" s="9" t="s">
        <v>1659</v>
      </c>
      <c r="B490" s="10" t="s">
        <v>1660</v>
      </c>
      <c r="C490" s="11" t="s">
        <v>8</v>
      </c>
      <c r="D490" s="12">
        <v>1</v>
      </c>
      <c r="E490" s="13" t="s">
        <v>1661</v>
      </c>
      <c r="F490" s="25"/>
      <c r="G490" s="25">
        <f t="shared" si="30"/>
        <v>1</v>
      </c>
      <c r="H490" s="40" t="s">
        <v>2476</v>
      </c>
      <c r="I490" s="7"/>
      <c r="J490" s="7"/>
      <c r="K490" s="7"/>
      <c r="N490" s="8"/>
      <c r="O490" s="21"/>
    </row>
    <row r="491" spans="1:15" ht="11.25" customHeight="1" x14ac:dyDescent="0.2">
      <c r="G491" s="27"/>
      <c r="K491" s="2"/>
      <c r="L491" s="2"/>
      <c r="N491" s="1"/>
      <c r="O491" s="1"/>
    </row>
    <row r="492" spans="1:15" ht="11.25" customHeight="1" x14ac:dyDescent="0.2">
      <c r="G492" s="27"/>
      <c r="K492" s="2"/>
      <c r="L492" s="2"/>
      <c r="N492" s="1"/>
      <c r="O492" s="1"/>
    </row>
    <row r="493" spans="1:15" s="28" customFormat="1" ht="20.25" customHeight="1" x14ac:dyDescent="0.25">
      <c r="B493" s="28" t="s">
        <v>2469</v>
      </c>
      <c r="F493" s="29"/>
      <c r="G493" s="30" t="s">
        <v>2470</v>
      </c>
    </row>
    <row r="494" spans="1:15" s="28" customFormat="1" ht="11.25" customHeight="1" x14ac:dyDescent="0.25">
      <c r="F494" s="29"/>
      <c r="G494" s="31"/>
      <c r="K494" s="35"/>
      <c r="L494" s="35"/>
    </row>
    <row r="495" spans="1:15" s="28" customFormat="1" ht="20.25" customHeight="1" x14ac:dyDescent="0.25">
      <c r="B495" s="28" t="s">
        <v>2471</v>
      </c>
      <c r="F495" s="29"/>
      <c r="G495" s="30" t="s">
        <v>2472</v>
      </c>
    </row>
    <row r="496" spans="1:15" s="28" customFormat="1" ht="11.25" customHeight="1" x14ac:dyDescent="0.25">
      <c r="F496" s="29"/>
      <c r="G496" s="31"/>
      <c r="K496" s="35"/>
      <c r="L496" s="35"/>
    </row>
    <row r="497" spans="1:10" s="28" customFormat="1" ht="32.25" customHeight="1" x14ac:dyDescent="0.25">
      <c r="A497" s="32"/>
      <c r="B497" s="74" t="s">
        <v>2473</v>
      </c>
      <c r="C497" s="74"/>
      <c r="D497" s="74"/>
      <c r="E497" s="32"/>
      <c r="F497" s="33"/>
      <c r="G497" s="34" t="s">
        <v>2474</v>
      </c>
      <c r="H497" s="32"/>
      <c r="I497" s="36"/>
      <c r="J497" s="32"/>
    </row>
  </sheetData>
  <autoFilter ref="A6:O490"/>
  <mergeCells count="19">
    <mergeCell ref="A1:H1"/>
    <mergeCell ref="A2:H2"/>
    <mergeCell ref="A3:H3"/>
    <mergeCell ref="A7:H7"/>
    <mergeCell ref="A17:H17"/>
    <mergeCell ref="A20:H20"/>
    <mergeCell ref="A30:H30"/>
    <mergeCell ref="A48:H48"/>
    <mergeCell ref="A57:H57"/>
    <mergeCell ref="A78:H78"/>
    <mergeCell ref="B497:D497"/>
    <mergeCell ref="A416:H416"/>
    <mergeCell ref="A427:H427"/>
    <mergeCell ref="A486:H486"/>
    <mergeCell ref="A88:H88"/>
    <mergeCell ref="A319:H319"/>
    <mergeCell ref="A342:H342"/>
    <mergeCell ref="A388:H388"/>
    <mergeCell ref="A409:H409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77" fitToHeight="0" orientation="portrait" r:id="rId1"/>
  <headerFooter>
    <oddFooter>&amp;RСтраница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2"/>
  <sheetViews>
    <sheetView view="pageBreakPreview" zoomScale="115" zoomScaleNormal="115" zoomScaleSheetLayoutView="115" workbookViewId="0">
      <pane ySplit="6" topLeftCell="A119" activePane="bottomLeft" state="frozen"/>
      <selection pane="bottomLeft" activeCell="D113" sqref="D113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2.28515625" style="26" customWidth="1"/>
    <col min="7" max="7" width="12.7109375" style="26" customWidth="1"/>
    <col min="8" max="8" width="19" style="1" customWidth="1"/>
    <col min="9" max="10" width="12.5703125" style="1" customWidth="1"/>
    <col min="11" max="13" width="9.140625" style="1"/>
    <col min="14" max="15" width="95" style="2" hidden="1" customWidth="1"/>
    <col min="16" max="16384" width="9.140625" style="1"/>
  </cols>
  <sheetData>
    <row r="1" spans="1:14" s="3" customFormat="1" ht="21" customHeight="1" x14ac:dyDescent="0.25">
      <c r="A1" s="84" t="s">
        <v>2466</v>
      </c>
      <c r="B1" s="84"/>
      <c r="C1" s="84"/>
      <c r="D1" s="84"/>
      <c r="E1" s="84"/>
      <c r="F1" s="84"/>
      <c r="G1" s="84"/>
      <c r="H1" s="84"/>
    </row>
    <row r="2" spans="1:14" s="3" customFormat="1" ht="25.5" customHeight="1" x14ac:dyDescent="0.25">
      <c r="A2" s="85" t="s">
        <v>1662</v>
      </c>
      <c r="B2" s="85"/>
      <c r="C2" s="85"/>
      <c r="D2" s="85"/>
      <c r="E2" s="85"/>
      <c r="F2" s="85"/>
      <c r="G2" s="85"/>
      <c r="H2" s="85"/>
    </row>
    <row r="3" spans="1:14" s="3" customFormat="1" ht="22.5" customHeight="1" x14ac:dyDescent="0.25">
      <c r="A3" s="86" t="s">
        <v>668</v>
      </c>
      <c r="B3" s="86"/>
      <c r="C3" s="86"/>
      <c r="D3" s="86"/>
      <c r="E3" s="86"/>
      <c r="F3" s="86"/>
      <c r="G3" s="86"/>
      <c r="H3" s="86"/>
    </row>
    <row r="4" spans="1:14" s="3" customFormat="1" ht="11.25" customHeight="1" x14ac:dyDescent="0.25">
      <c r="A4" s="4"/>
      <c r="F4" s="22"/>
      <c r="G4" s="23"/>
    </row>
    <row r="5" spans="1:14" s="3" customFormat="1" ht="36" customHeight="1" x14ac:dyDescent="0.25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24" t="s">
        <v>2467</v>
      </c>
      <c r="G5" s="39" t="s">
        <v>2468</v>
      </c>
      <c r="H5" s="5" t="s">
        <v>6</v>
      </c>
      <c r="I5" s="7"/>
      <c r="J5" s="7"/>
      <c r="K5" s="7"/>
    </row>
    <row r="6" spans="1:14" s="3" customFormat="1" ht="12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7"/>
      <c r="J6" s="7"/>
      <c r="K6" s="7"/>
    </row>
    <row r="7" spans="1:14" s="3" customFormat="1" ht="15" x14ac:dyDescent="0.25">
      <c r="A7" s="78" t="s">
        <v>1663</v>
      </c>
      <c r="B7" s="79"/>
      <c r="C7" s="79"/>
      <c r="D7" s="79"/>
      <c r="E7" s="79"/>
      <c r="F7" s="79"/>
      <c r="G7" s="79"/>
      <c r="H7" s="80"/>
      <c r="I7" s="7"/>
      <c r="J7" s="7"/>
      <c r="K7" s="7"/>
      <c r="N7" s="8" t="s">
        <v>1663</v>
      </c>
    </row>
    <row r="8" spans="1:14" s="3" customFormat="1" ht="45" x14ac:dyDescent="0.25">
      <c r="A8" s="9" t="s">
        <v>7</v>
      </c>
      <c r="B8" s="10" t="s">
        <v>1664</v>
      </c>
      <c r="C8" s="11" t="s">
        <v>8</v>
      </c>
      <c r="D8" s="12">
        <v>86</v>
      </c>
      <c r="E8" s="13" t="s">
        <v>1665</v>
      </c>
      <c r="F8" s="25"/>
      <c r="G8" s="25">
        <f>D8</f>
        <v>86</v>
      </c>
      <c r="H8" s="10"/>
      <c r="I8" s="7"/>
      <c r="J8" s="7"/>
      <c r="K8" s="7"/>
      <c r="N8" s="8"/>
    </row>
    <row r="9" spans="1:14" s="3" customFormat="1" ht="22.5" x14ac:dyDescent="0.25">
      <c r="A9" s="9" t="s">
        <v>10</v>
      </c>
      <c r="B9" s="10" t="s">
        <v>1666</v>
      </c>
      <c r="C9" s="11" t="s">
        <v>8</v>
      </c>
      <c r="D9" s="12">
        <v>86</v>
      </c>
      <c r="E9" s="13" t="s">
        <v>1667</v>
      </c>
      <c r="F9" s="25"/>
      <c r="G9" s="25">
        <f t="shared" ref="G9:G17" si="0">D9</f>
        <v>86</v>
      </c>
      <c r="H9" s="10"/>
      <c r="I9" s="7"/>
      <c r="J9" s="7"/>
      <c r="K9" s="7"/>
      <c r="N9" s="8"/>
    </row>
    <row r="10" spans="1:14" s="3" customFormat="1" ht="33.75" x14ac:dyDescent="0.25">
      <c r="A10" s="9" t="s">
        <v>12</v>
      </c>
      <c r="B10" s="10" t="s">
        <v>1668</v>
      </c>
      <c r="C10" s="11" t="s">
        <v>8</v>
      </c>
      <c r="D10" s="12">
        <v>133</v>
      </c>
      <c r="E10" s="13" t="s">
        <v>1669</v>
      </c>
      <c r="F10" s="25"/>
      <c r="G10" s="25">
        <f t="shared" si="0"/>
        <v>133</v>
      </c>
      <c r="H10" s="10"/>
      <c r="I10" s="7"/>
      <c r="J10" s="7"/>
      <c r="K10" s="7"/>
      <c r="N10" s="8"/>
    </row>
    <row r="11" spans="1:14" s="3" customFormat="1" ht="15" x14ac:dyDescent="0.25">
      <c r="A11" s="9" t="s">
        <v>13</v>
      </c>
      <c r="B11" s="10" t="s">
        <v>1670</v>
      </c>
      <c r="C11" s="11" t="s">
        <v>8</v>
      </c>
      <c r="D11" s="12">
        <v>14</v>
      </c>
      <c r="E11" s="13" t="s">
        <v>1671</v>
      </c>
      <c r="F11" s="25"/>
      <c r="G11" s="25">
        <f t="shared" si="0"/>
        <v>14</v>
      </c>
      <c r="H11" s="10"/>
      <c r="I11" s="7"/>
      <c r="J11" s="7"/>
      <c r="K11" s="7"/>
      <c r="N11" s="8"/>
    </row>
    <row r="12" spans="1:14" s="3" customFormat="1" ht="22.5" x14ac:dyDescent="0.25">
      <c r="A12" s="9" t="s">
        <v>15</v>
      </c>
      <c r="B12" s="10" t="s">
        <v>1672</v>
      </c>
      <c r="C12" s="11" t="s">
        <v>8</v>
      </c>
      <c r="D12" s="12">
        <v>153</v>
      </c>
      <c r="E12" s="13" t="s">
        <v>1673</v>
      </c>
      <c r="F12" s="25"/>
      <c r="G12" s="25">
        <f t="shared" si="0"/>
        <v>153</v>
      </c>
      <c r="H12" s="10"/>
      <c r="I12" s="7"/>
      <c r="J12" s="7"/>
      <c r="K12" s="7"/>
      <c r="N12" s="8"/>
    </row>
    <row r="13" spans="1:14" s="3" customFormat="1" ht="45" x14ac:dyDescent="0.25">
      <c r="A13" s="9" t="s">
        <v>17</v>
      </c>
      <c r="B13" s="10" t="s">
        <v>1674</v>
      </c>
      <c r="C13" s="11" t="s">
        <v>8</v>
      </c>
      <c r="D13" s="12">
        <v>73</v>
      </c>
      <c r="E13" s="13" t="s">
        <v>1675</v>
      </c>
      <c r="F13" s="25"/>
      <c r="G13" s="25">
        <f t="shared" si="0"/>
        <v>73</v>
      </c>
      <c r="H13" s="10"/>
      <c r="I13" s="7"/>
      <c r="J13" s="7"/>
      <c r="K13" s="7"/>
      <c r="N13" s="8"/>
    </row>
    <row r="14" spans="1:14" s="3" customFormat="1" ht="22.5" x14ac:dyDescent="0.25">
      <c r="A14" s="9" t="s">
        <v>19</v>
      </c>
      <c r="B14" s="10" t="s">
        <v>27</v>
      </c>
      <c r="C14" s="11" t="s">
        <v>22</v>
      </c>
      <c r="D14" s="14">
        <v>0.16</v>
      </c>
      <c r="E14" s="13" t="s">
        <v>28</v>
      </c>
      <c r="F14" s="25"/>
      <c r="G14" s="25">
        <f t="shared" si="0"/>
        <v>0.16</v>
      </c>
      <c r="H14" s="10"/>
      <c r="I14" s="7"/>
      <c r="J14" s="7"/>
      <c r="K14" s="7"/>
      <c r="N14" s="8"/>
    </row>
    <row r="15" spans="1:14" s="3" customFormat="1" ht="33.75" x14ac:dyDescent="0.25">
      <c r="A15" s="9" t="s">
        <v>20</v>
      </c>
      <c r="B15" s="10" t="s">
        <v>1676</v>
      </c>
      <c r="C15" s="11" t="s">
        <v>746</v>
      </c>
      <c r="D15" s="14">
        <v>4.95</v>
      </c>
      <c r="E15" s="13" t="s">
        <v>1677</v>
      </c>
      <c r="F15" s="25"/>
      <c r="G15" s="25">
        <f t="shared" si="0"/>
        <v>4.95</v>
      </c>
      <c r="H15" s="10"/>
      <c r="I15" s="7"/>
      <c r="J15" s="7"/>
      <c r="K15" s="7"/>
      <c r="N15" s="8"/>
    </row>
    <row r="16" spans="1:14" s="3" customFormat="1" ht="22.5" x14ac:dyDescent="0.25">
      <c r="A16" s="9" t="s">
        <v>24</v>
      </c>
      <c r="B16" s="10" t="s">
        <v>747</v>
      </c>
      <c r="C16" s="11" t="s">
        <v>746</v>
      </c>
      <c r="D16" s="14">
        <v>4.95</v>
      </c>
      <c r="E16" s="13" t="s">
        <v>748</v>
      </c>
      <c r="F16" s="25"/>
      <c r="G16" s="25">
        <f t="shared" si="0"/>
        <v>4.95</v>
      </c>
      <c r="H16" s="10"/>
      <c r="I16" s="7"/>
      <c r="J16" s="7"/>
      <c r="K16" s="7"/>
      <c r="N16" s="8"/>
    </row>
    <row r="17" spans="1:15" s="3" customFormat="1" ht="15" x14ac:dyDescent="0.25">
      <c r="A17" s="9" t="s">
        <v>26</v>
      </c>
      <c r="B17" s="10" t="s">
        <v>21</v>
      </c>
      <c r="C17" s="11" t="s">
        <v>22</v>
      </c>
      <c r="D17" s="15">
        <v>29.6</v>
      </c>
      <c r="E17" s="13" t="s">
        <v>23</v>
      </c>
      <c r="F17" s="25"/>
      <c r="G17" s="25">
        <f t="shared" si="0"/>
        <v>29.6</v>
      </c>
      <c r="H17" s="10"/>
      <c r="I17" s="7"/>
      <c r="J17" s="7"/>
      <c r="K17" s="7"/>
      <c r="N17" s="8"/>
    </row>
    <row r="18" spans="1:15" s="3" customFormat="1" ht="15" x14ac:dyDescent="0.25">
      <c r="A18" s="75" t="s">
        <v>737</v>
      </c>
      <c r="B18" s="76"/>
      <c r="C18" s="76"/>
      <c r="D18" s="76"/>
      <c r="E18" s="76"/>
      <c r="F18" s="76"/>
      <c r="G18" s="76"/>
      <c r="H18" s="77"/>
      <c r="I18" s="7"/>
      <c r="J18" s="7"/>
      <c r="K18" s="7"/>
      <c r="N18" s="8"/>
      <c r="O18" s="21" t="s">
        <v>737</v>
      </c>
    </row>
    <row r="19" spans="1:15" s="3" customFormat="1" ht="33.75" x14ac:dyDescent="0.25">
      <c r="A19" s="9" t="s">
        <v>29</v>
      </c>
      <c r="B19" s="10" t="s">
        <v>738</v>
      </c>
      <c r="C19" s="11" t="s">
        <v>75</v>
      </c>
      <c r="D19" s="18">
        <v>4.1070000000000002</v>
      </c>
      <c r="E19" s="13" t="s">
        <v>739</v>
      </c>
      <c r="F19" s="25"/>
      <c r="G19" s="25">
        <f>D19</f>
        <v>4.1070000000000002</v>
      </c>
      <c r="H19" s="10"/>
      <c r="I19" s="7"/>
      <c r="J19" s="7"/>
      <c r="K19" s="7"/>
      <c r="N19" s="8"/>
      <c r="O19" s="21"/>
    </row>
    <row r="20" spans="1:15" s="3" customFormat="1" ht="45" x14ac:dyDescent="0.25">
      <c r="A20" s="9" t="s">
        <v>32</v>
      </c>
      <c r="B20" s="10" t="s">
        <v>740</v>
      </c>
      <c r="C20" s="11" t="s">
        <v>75</v>
      </c>
      <c r="D20" s="15">
        <v>8.8000000000000007</v>
      </c>
      <c r="E20" s="13" t="s">
        <v>741</v>
      </c>
      <c r="F20" s="25"/>
      <c r="G20" s="25">
        <f t="shared" ref="G20:G23" si="1">D20</f>
        <v>8.8000000000000007</v>
      </c>
      <c r="H20" s="10"/>
      <c r="I20" s="7"/>
      <c r="J20" s="7"/>
      <c r="K20" s="7"/>
      <c r="N20" s="8"/>
      <c r="O20" s="21"/>
    </row>
    <row r="21" spans="1:15" s="3" customFormat="1" ht="101.25" x14ac:dyDescent="0.25">
      <c r="A21" s="9" t="s">
        <v>34</v>
      </c>
      <c r="B21" s="10" t="s">
        <v>80</v>
      </c>
      <c r="C21" s="11" t="s">
        <v>75</v>
      </c>
      <c r="D21" s="18">
        <v>12.907</v>
      </c>
      <c r="E21" s="13" t="s">
        <v>81</v>
      </c>
      <c r="F21" s="25"/>
      <c r="G21" s="25">
        <f t="shared" si="1"/>
        <v>12.907</v>
      </c>
      <c r="H21" s="10"/>
      <c r="I21" s="7"/>
      <c r="J21" s="7"/>
      <c r="K21" s="7"/>
      <c r="N21" s="8"/>
      <c r="O21" s="21"/>
    </row>
    <row r="22" spans="1:15" s="3" customFormat="1" ht="33.75" x14ac:dyDescent="0.25">
      <c r="A22" s="9" t="s">
        <v>37</v>
      </c>
      <c r="B22" s="10" t="s">
        <v>742</v>
      </c>
      <c r="C22" s="11" t="s">
        <v>75</v>
      </c>
      <c r="D22" s="18">
        <v>4.1070000000000002</v>
      </c>
      <c r="E22" s="13" t="s">
        <v>743</v>
      </c>
      <c r="F22" s="25"/>
      <c r="G22" s="25">
        <f t="shared" si="1"/>
        <v>4.1070000000000002</v>
      </c>
      <c r="H22" s="10"/>
      <c r="I22" s="7"/>
      <c r="J22" s="7"/>
      <c r="K22" s="7"/>
      <c r="N22" s="8"/>
      <c r="O22" s="21"/>
    </row>
    <row r="23" spans="1:15" s="3" customFormat="1" ht="45" x14ac:dyDescent="0.25">
      <c r="A23" s="9" t="s">
        <v>38</v>
      </c>
      <c r="B23" s="10" t="s">
        <v>744</v>
      </c>
      <c r="C23" s="11" t="s">
        <v>75</v>
      </c>
      <c r="D23" s="15">
        <v>8.8000000000000007</v>
      </c>
      <c r="E23" s="13" t="s">
        <v>745</v>
      </c>
      <c r="F23" s="25"/>
      <c r="G23" s="25">
        <f t="shared" si="1"/>
        <v>8.8000000000000007</v>
      </c>
      <c r="H23" s="10"/>
      <c r="I23" s="7"/>
      <c r="J23" s="7"/>
      <c r="K23" s="7"/>
      <c r="N23" s="8"/>
      <c r="O23" s="21"/>
    </row>
    <row r="24" spans="1:15" s="3" customFormat="1" ht="15" x14ac:dyDescent="0.25">
      <c r="A24" s="78" t="s">
        <v>1678</v>
      </c>
      <c r="B24" s="79"/>
      <c r="C24" s="79"/>
      <c r="D24" s="79"/>
      <c r="E24" s="79"/>
      <c r="F24" s="79"/>
      <c r="G24" s="79"/>
      <c r="H24" s="80"/>
      <c r="I24" s="7"/>
      <c r="J24" s="7"/>
      <c r="K24" s="7"/>
      <c r="N24" s="8" t="s">
        <v>1678</v>
      </c>
      <c r="O24" s="21"/>
    </row>
    <row r="25" spans="1:15" s="3" customFormat="1" ht="33.75" x14ac:dyDescent="0.25">
      <c r="A25" s="9" t="s">
        <v>39</v>
      </c>
      <c r="B25" s="10" t="s">
        <v>1679</v>
      </c>
      <c r="C25" s="11" t="s">
        <v>35</v>
      </c>
      <c r="D25" s="12">
        <v>94</v>
      </c>
      <c r="E25" s="13" t="s">
        <v>1680</v>
      </c>
      <c r="F25" s="25"/>
      <c r="G25" s="25">
        <f>D25</f>
        <v>94</v>
      </c>
      <c r="H25" s="10"/>
      <c r="I25" s="7"/>
      <c r="J25" s="7"/>
      <c r="K25" s="7"/>
      <c r="N25" s="8"/>
      <c r="O25" s="21"/>
    </row>
    <row r="26" spans="1:15" s="3" customFormat="1" ht="90" x14ac:dyDescent="0.25">
      <c r="A26" s="9" t="s">
        <v>41</v>
      </c>
      <c r="B26" s="10" t="s">
        <v>1681</v>
      </c>
      <c r="C26" s="11" t="s">
        <v>8</v>
      </c>
      <c r="D26" s="12">
        <v>94</v>
      </c>
      <c r="E26" s="13" t="s">
        <v>1682</v>
      </c>
      <c r="F26" s="41">
        <f>D26</f>
        <v>94</v>
      </c>
      <c r="G26" s="25"/>
      <c r="H26" s="10"/>
      <c r="I26" s="7"/>
      <c r="J26" s="7"/>
      <c r="K26" s="7"/>
      <c r="N26" s="8"/>
      <c r="O26" s="21"/>
    </row>
    <row r="27" spans="1:15" s="3" customFormat="1" ht="67.5" x14ac:dyDescent="0.25">
      <c r="A27" s="9" t="s">
        <v>42</v>
      </c>
      <c r="B27" s="10" t="s">
        <v>1683</v>
      </c>
      <c r="C27" s="11" t="s">
        <v>8</v>
      </c>
      <c r="D27" s="12">
        <v>8</v>
      </c>
      <c r="E27" s="13" t="s">
        <v>1684</v>
      </c>
      <c r="F27" s="25"/>
      <c r="G27" s="25">
        <f>D27</f>
        <v>8</v>
      </c>
      <c r="H27" s="10"/>
      <c r="I27" s="7"/>
      <c r="J27" s="7"/>
      <c r="K27" s="7"/>
      <c r="N27" s="8"/>
      <c r="O27" s="21"/>
    </row>
    <row r="28" spans="1:15" s="3" customFormat="1" ht="67.5" x14ac:dyDescent="0.25">
      <c r="A28" s="9" t="s">
        <v>43</v>
      </c>
      <c r="B28" s="10" t="s">
        <v>1685</v>
      </c>
      <c r="C28" s="11" t="s">
        <v>8</v>
      </c>
      <c r="D28" s="12">
        <v>55</v>
      </c>
      <c r="E28" s="13" t="s">
        <v>1686</v>
      </c>
      <c r="F28" s="25"/>
      <c r="G28" s="25">
        <f t="shared" ref="G28:G30" si="2">D28</f>
        <v>55</v>
      </c>
      <c r="H28" s="10"/>
      <c r="I28" s="7"/>
      <c r="J28" s="7"/>
      <c r="K28" s="7"/>
      <c r="N28" s="8"/>
      <c r="O28" s="21"/>
    </row>
    <row r="29" spans="1:15" s="3" customFormat="1" ht="45" x14ac:dyDescent="0.25">
      <c r="A29" s="9" t="s">
        <v>44</v>
      </c>
      <c r="B29" s="10" t="s">
        <v>1687</v>
      </c>
      <c r="C29" s="11" t="s">
        <v>8</v>
      </c>
      <c r="D29" s="12">
        <v>7</v>
      </c>
      <c r="E29" s="13" t="s">
        <v>1688</v>
      </c>
      <c r="F29" s="25"/>
      <c r="G29" s="25">
        <f t="shared" si="2"/>
        <v>7</v>
      </c>
      <c r="H29" s="10"/>
      <c r="I29" s="7"/>
      <c r="J29" s="7"/>
      <c r="K29" s="7"/>
      <c r="N29" s="8"/>
      <c r="O29" s="21"/>
    </row>
    <row r="30" spans="1:15" s="3" customFormat="1" ht="45" x14ac:dyDescent="0.25">
      <c r="A30" s="9" t="s">
        <v>45</v>
      </c>
      <c r="B30" s="10" t="s">
        <v>1689</v>
      </c>
      <c r="C30" s="11" t="s">
        <v>8</v>
      </c>
      <c r="D30" s="12">
        <v>15</v>
      </c>
      <c r="E30" s="13" t="s">
        <v>1690</v>
      </c>
      <c r="F30" s="25"/>
      <c r="G30" s="25">
        <f t="shared" si="2"/>
        <v>15</v>
      </c>
      <c r="H30" s="10"/>
      <c r="I30" s="7"/>
      <c r="J30" s="7"/>
      <c r="K30" s="7"/>
      <c r="N30" s="8"/>
      <c r="O30" s="21"/>
    </row>
    <row r="31" spans="1:15" s="3" customFormat="1" ht="22.5" x14ac:dyDescent="0.25">
      <c r="A31" s="9" t="s">
        <v>47</v>
      </c>
      <c r="B31" s="10" t="s">
        <v>1672</v>
      </c>
      <c r="C31" s="11" t="s">
        <v>8</v>
      </c>
      <c r="D31" s="12">
        <v>90</v>
      </c>
      <c r="E31" s="13" t="s">
        <v>1673</v>
      </c>
      <c r="F31" s="25"/>
      <c r="G31" s="25">
        <f>D31</f>
        <v>90</v>
      </c>
      <c r="H31" s="10"/>
      <c r="I31" s="7"/>
      <c r="J31" s="7"/>
      <c r="K31" s="7"/>
      <c r="N31" s="8"/>
      <c r="O31" s="21"/>
    </row>
    <row r="32" spans="1:15" s="3" customFormat="1" ht="45" x14ac:dyDescent="0.25">
      <c r="A32" s="9" t="s">
        <v>48</v>
      </c>
      <c r="B32" s="10" t="s">
        <v>1691</v>
      </c>
      <c r="C32" s="11" t="s">
        <v>8</v>
      </c>
      <c r="D32" s="12">
        <v>62</v>
      </c>
      <c r="E32" s="13" t="s">
        <v>1692</v>
      </c>
      <c r="F32" s="41">
        <f>D32</f>
        <v>62</v>
      </c>
      <c r="G32" s="25"/>
      <c r="H32" s="10"/>
      <c r="I32" s="7"/>
      <c r="J32" s="7"/>
      <c r="K32" s="7"/>
      <c r="N32" s="8"/>
      <c r="O32" s="21"/>
    </row>
    <row r="33" spans="1:15" s="3" customFormat="1" ht="33.75" x14ac:dyDescent="0.25">
      <c r="A33" s="9" t="s">
        <v>49</v>
      </c>
      <c r="B33" s="10" t="s">
        <v>1693</v>
      </c>
      <c r="C33" s="11" t="s">
        <v>8</v>
      </c>
      <c r="D33" s="12">
        <v>10</v>
      </c>
      <c r="E33" s="13" t="s">
        <v>1694</v>
      </c>
      <c r="F33" s="41">
        <f t="shared" ref="F33:F37" si="3">D33</f>
        <v>10</v>
      </c>
      <c r="G33" s="25"/>
      <c r="H33" s="10"/>
      <c r="I33" s="7"/>
      <c r="J33" s="7"/>
      <c r="K33" s="7"/>
      <c r="N33" s="8"/>
      <c r="O33" s="21"/>
    </row>
    <row r="34" spans="1:15" s="3" customFormat="1" ht="33.75" x14ac:dyDescent="0.25">
      <c r="A34" s="9" t="s">
        <v>52</v>
      </c>
      <c r="B34" s="10" t="s">
        <v>1695</v>
      </c>
      <c r="C34" s="11" t="s">
        <v>8</v>
      </c>
      <c r="D34" s="12">
        <v>15</v>
      </c>
      <c r="E34" s="13" t="s">
        <v>1696</v>
      </c>
      <c r="F34" s="41">
        <f t="shared" si="3"/>
        <v>15</v>
      </c>
      <c r="G34" s="25"/>
      <c r="H34" s="10"/>
      <c r="I34" s="7"/>
      <c r="J34" s="7"/>
      <c r="K34" s="7"/>
      <c r="N34" s="8"/>
      <c r="O34" s="21"/>
    </row>
    <row r="35" spans="1:15" s="3" customFormat="1" ht="33.75" x14ac:dyDescent="0.25">
      <c r="A35" s="9" t="s">
        <v>54</v>
      </c>
      <c r="B35" s="10" t="s">
        <v>1697</v>
      </c>
      <c r="C35" s="11" t="s">
        <v>8</v>
      </c>
      <c r="D35" s="12">
        <v>2</v>
      </c>
      <c r="E35" s="13" t="s">
        <v>1698</v>
      </c>
      <c r="F35" s="41">
        <f t="shared" si="3"/>
        <v>2</v>
      </c>
      <c r="G35" s="25"/>
      <c r="H35" s="10"/>
      <c r="I35" s="7"/>
      <c r="J35" s="7"/>
      <c r="K35" s="7"/>
      <c r="N35" s="8"/>
      <c r="O35" s="21"/>
    </row>
    <row r="36" spans="1:15" s="3" customFormat="1" ht="56.25" x14ac:dyDescent="0.25">
      <c r="A36" s="9" t="s">
        <v>55</v>
      </c>
      <c r="B36" s="10" t="s">
        <v>1699</v>
      </c>
      <c r="C36" s="11" t="s">
        <v>8</v>
      </c>
      <c r="D36" s="12">
        <v>1</v>
      </c>
      <c r="E36" s="13" t="s">
        <v>1700</v>
      </c>
      <c r="F36" s="41">
        <f t="shared" si="3"/>
        <v>1</v>
      </c>
      <c r="G36" s="25"/>
      <c r="H36" s="10"/>
      <c r="I36" s="7"/>
      <c r="J36" s="7"/>
      <c r="K36" s="7"/>
      <c r="N36" s="8"/>
      <c r="O36" s="21"/>
    </row>
    <row r="37" spans="1:15" s="3" customFormat="1" ht="22.5" x14ac:dyDescent="0.25">
      <c r="A37" s="9" t="s">
        <v>58</v>
      </c>
      <c r="B37" s="10" t="s">
        <v>1701</v>
      </c>
      <c r="C37" s="11" t="s">
        <v>8</v>
      </c>
      <c r="D37" s="12">
        <v>156</v>
      </c>
      <c r="E37" s="13" t="s">
        <v>1702</v>
      </c>
      <c r="F37" s="25">
        <f t="shared" si="3"/>
        <v>156</v>
      </c>
      <c r="G37" s="25"/>
      <c r="H37" s="10"/>
      <c r="I37" s="7"/>
      <c r="J37" s="7"/>
      <c r="K37" s="7"/>
      <c r="N37" s="8"/>
      <c r="O37" s="21"/>
    </row>
    <row r="38" spans="1:15" s="3" customFormat="1" ht="15" x14ac:dyDescent="0.25">
      <c r="A38" s="9" t="s">
        <v>61</v>
      </c>
      <c r="B38" s="10" t="s">
        <v>1670</v>
      </c>
      <c r="C38" s="11" t="s">
        <v>8</v>
      </c>
      <c r="D38" s="12">
        <v>11</v>
      </c>
      <c r="E38" s="13" t="s">
        <v>1671</v>
      </c>
      <c r="F38" s="25"/>
      <c r="G38" s="25">
        <f>D38</f>
        <v>11</v>
      </c>
      <c r="H38" s="10"/>
      <c r="I38" s="7"/>
      <c r="J38" s="7"/>
      <c r="K38" s="7"/>
      <c r="N38" s="8"/>
      <c r="O38" s="21"/>
    </row>
    <row r="39" spans="1:15" s="3" customFormat="1" ht="45" x14ac:dyDescent="0.25">
      <c r="A39" s="9" t="s">
        <v>63</v>
      </c>
      <c r="B39" s="10" t="s">
        <v>1703</v>
      </c>
      <c r="C39" s="11" t="s">
        <v>8</v>
      </c>
      <c r="D39" s="12">
        <v>10</v>
      </c>
      <c r="E39" s="13" t="s">
        <v>1704</v>
      </c>
      <c r="F39" s="25"/>
      <c r="G39" s="25">
        <f t="shared" ref="G39:G40" si="4">D39</f>
        <v>10</v>
      </c>
      <c r="H39" s="10"/>
      <c r="I39" s="7"/>
      <c r="J39" s="7"/>
      <c r="K39" s="7"/>
      <c r="N39" s="8"/>
      <c r="O39" s="21"/>
    </row>
    <row r="40" spans="1:15" s="3" customFormat="1" ht="22.5" x14ac:dyDescent="0.25">
      <c r="A40" s="9" t="s">
        <v>66</v>
      </c>
      <c r="B40" s="10" t="s">
        <v>1705</v>
      </c>
      <c r="C40" s="11" t="s">
        <v>8</v>
      </c>
      <c r="D40" s="12">
        <v>1</v>
      </c>
      <c r="E40" s="13" t="s">
        <v>1706</v>
      </c>
      <c r="F40" s="25"/>
      <c r="G40" s="25">
        <f t="shared" si="4"/>
        <v>1</v>
      </c>
      <c r="H40" s="10"/>
      <c r="I40" s="7"/>
      <c r="J40" s="7"/>
      <c r="K40" s="7"/>
      <c r="N40" s="8"/>
      <c r="O40" s="21"/>
    </row>
    <row r="41" spans="1:15" s="3" customFormat="1" ht="22.5" x14ac:dyDescent="0.25">
      <c r="A41" s="9" t="s">
        <v>67</v>
      </c>
      <c r="B41" s="10" t="s">
        <v>1707</v>
      </c>
      <c r="C41" s="11" t="s">
        <v>8</v>
      </c>
      <c r="D41" s="12">
        <v>1</v>
      </c>
      <c r="E41" s="13" t="s">
        <v>1708</v>
      </c>
      <c r="F41" s="25"/>
      <c r="G41" s="25">
        <f>D41</f>
        <v>1</v>
      </c>
      <c r="H41" s="10"/>
      <c r="I41" s="7"/>
      <c r="J41" s="7"/>
      <c r="K41" s="7"/>
      <c r="N41" s="8"/>
      <c r="O41" s="21"/>
    </row>
    <row r="42" spans="1:15" s="3" customFormat="1" ht="15" x14ac:dyDescent="0.25">
      <c r="A42" s="9" t="s">
        <v>68</v>
      </c>
      <c r="B42" s="10" t="s">
        <v>1709</v>
      </c>
      <c r="C42" s="11" t="s">
        <v>120</v>
      </c>
      <c r="D42" s="15">
        <v>1.9</v>
      </c>
      <c r="E42" s="13" t="s">
        <v>1710</v>
      </c>
      <c r="F42" s="25"/>
      <c r="G42" s="25">
        <f>D42</f>
        <v>1.9</v>
      </c>
      <c r="H42" s="10"/>
      <c r="I42" s="7"/>
      <c r="J42" s="7"/>
      <c r="K42" s="7"/>
      <c r="N42" s="8"/>
      <c r="O42" s="21"/>
    </row>
    <row r="43" spans="1:15" s="3" customFormat="1" ht="33.75" x14ac:dyDescent="0.25">
      <c r="A43" s="9" t="s">
        <v>69</v>
      </c>
      <c r="B43" s="10" t="s">
        <v>1711</v>
      </c>
      <c r="C43" s="11" t="s">
        <v>8</v>
      </c>
      <c r="D43" s="12">
        <v>26</v>
      </c>
      <c r="E43" s="13" t="s">
        <v>1712</v>
      </c>
      <c r="F43" s="25"/>
      <c r="G43" s="25">
        <f>D43</f>
        <v>26</v>
      </c>
      <c r="H43" s="10"/>
      <c r="I43" s="7"/>
      <c r="J43" s="7"/>
      <c r="K43" s="7"/>
      <c r="N43" s="8"/>
      <c r="O43" s="21"/>
    </row>
    <row r="44" spans="1:15" s="3" customFormat="1" ht="56.25" x14ac:dyDescent="0.25">
      <c r="A44" s="9" t="s">
        <v>71</v>
      </c>
      <c r="B44" s="10" t="s">
        <v>1713</v>
      </c>
      <c r="C44" s="11" t="s">
        <v>8</v>
      </c>
      <c r="D44" s="12">
        <v>35</v>
      </c>
      <c r="E44" s="13" t="s">
        <v>1714</v>
      </c>
      <c r="F44" s="25"/>
      <c r="G44" s="25">
        <f>D44</f>
        <v>35</v>
      </c>
      <c r="H44" s="10"/>
      <c r="I44" s="7"/>
      <c r="J44" s="7"/>
      <c r="K44" s="7"/>
      <c r="N44" s="8"/>
      <c r="O44" s="21"/>
    </row>
    <row r="45" spans="1:15" s="3" customFormat="1" ht="15" x14ac:dyDescent="0.25">
      <c r="A45" s="78" t="s">
        <v>1715</v>
      </c>
      <c r="B45" s="79"/>
      <c r="C45" s="79"/>
      <c r="D45" s="79"/>
      <c r="E45" s="79"/>
      <c r="F45" s="79"/>
      <c r="G45" s="79"/>
      <c r="H45" s="80"/>
      <c r="I45" s="7"/>
      <c r="J45" s="7"/>
      <c r="K45" s="7"/>
      <c r="N45" s="8" t="s">
        <v>1715</v>
      </c>
      <c r="O45" s="21"/>
    </row>
    <row r="46" spans="1:15" s="3" customFormat="1" ht="15" x14ac:dyDescent="0.25">
      <c r="A46" s="75" t="s">
        <v>1716</v>
      </c>
      <c r="B46" s="76"/>
      <c r="C46" s="76"/>
      <c r="D46" s="76"/>
      <c r="E46" s="76"/>
      <c r="F46" s="76"/>
      <c r="G46" s="76"/>
      <c r="H46" s="77"/>
      <c r="I46" s="7"/>
      <c r="J46" s="7"/>
      <c r="K46" s="7"/>
      <c r="N46" s="8"/>
      <c r="O46" s="21" t="s">
        <v>1716</v>
      </c>
    </row>
    <row r="47" spans="1:15" s="3" customFormat="1" ht="33.75" x14ac:dyDescent="0.25">
      <c r="A47" s="9" t="s">
        <v>73</v>
      </c>
      <c r="B47" s="10" t="s">
        <v>1717</v>
      </c>
      <c r="C47" s="11" t="s">
        <v>8</v>
      </c>
      <c r="D47" s="12">
        <v>3</v>
      </c>
      <c r="E47" s="13" t="s">
        <v>1718</v>
      </c>
      <c r="F47" s="25"/>
      <c r="G47" s="25">
        <f>D47</f>
        <v>3</v>
      </c>
      <c r="H47" s="10"/>
      <c r="I47" s="7"/>
      <c r="J47" s="7"/>
      <c r="K47" s="7"/>
      <c r="N47" s="8"/>
      <c r="O47" s="21"/>
    </row>
    <row r="48" spans="1:15" s="3" customFormat="1" ht="22.5" x14ac:dyDescent="0.25">
      <c r="A48" s="9" t="s">
        <v>1719</v>
      </c>
      <c r="B48" s="10" t="s">
        <v>1720</v>
      </c>
      <c r="C48" s="11" t="s">
        <v>8</v>
      </c>
      <c r="D48" s="12">
        <v>3</v>
      </c>
      <c r="E48" s="13" t="s">
        <v>1721</v>
      </c>
      <c r="F48" s="41">
        <f>D48</f>
        <v>3</v>
      </c>
      <c r="G48" s="25"/>
      <c r="H48" s="10"/>
      <c r="I48" s="7"/>
      <c r="J48" s="7"/>
      <c r="K48" s="7"/>
      <c r="N48" s="8"/>
      <c r="O48" s="21"/>
    </row>
    <row r="49" spans="1:15" s="3" customFormat="1" ht="15" x14ac:dyDescent="0.25">
      <c r="A49" s="9" t="s">
        <v>77</v>
      </c>
      <c r="B49" s="10" t="s">
        <v>261</v>
      </c>
      <c r="C49" s="11" t="s">
        <v>8</v>
      </c>
      <c r="D49" s="12">
        <v>7</v>
      </c>
      <c r="E49" s="13" t="s">
        <v>262</v>
      </c>
      <c r="F49" s="25"/>
      <c r="G49" s="25">
        <f>D49</f>
        <v>7</v>
      </c>
      <c r="H49" s="10"/>
      <c r="I49" s="7"/>
      <c r="J49" s="7"/>
      <c r="K49" s="7"/>
      <c r="N49" s="8"/>
      <c r="O49" s="21"/>
    </row>
    <row r="50" spans="1:15" s="3" customFormat="1" ht="22.5" x14ac:dyDescent="0.25">
      <c r="A50" s="9" t="s">
        <v>998</v>
      </c>
      <c r="B50" s="10" t="s">
        <v>1722</v>
      </c>
      <c r="C50" s="11" t="s">
        <v>8</v>
      </c>
      <c r="D50" s="12">
        <v>3</v>
      </c>
      <c r="E50" s="13" t="s">
        <v>1723</v>
      </c>
      <c r="F50" s="41">
        <f>D50</f>
        <v>3</v>
      </c>
      <c r="G50" s="25"/>
      <c r="H50" s="10"/>
      <c r="I50" s="7"/>
      <c r="J50" s="7"/>
      <c r="K50" s="7"/>
      <c r="N50" s="8"/>
      <c r="O50" s="21"/>
    </row>
    <row r="51" spans="1:15" s="3" customFormat="1" ht="45" x14ac:dyDescent="0.25">
      <c r="A51" s="9" t="s">
        <v>82</v>
      </c>
      <c r="B51" s="10" t="s">
        <v>1724</v>
      </c>
      <c r="C51" s="11" t="s">
        <v>8</v>
      </c>
      <c r="D51" s="12">
        <v>4</v>
      </c>
      <c r="E51" s="13" t="s">
        <v>1725</v>
      </c>
      <c r="F51" s="41">
        <f>D51</f>
        <v>4</v>
      </c>
      <c r="G51" s="25"/>
      <c r="H51" s="10"/>
      <c r="I51" s="7"/>
      <c r="J51" s="7"/>
      <c r="K51" s="7"/>
      <c r="N51" s="8"/>
      <c r="O51" s="21"/>
    </row>
    <row r="52" spans="1:15" s="3" customFormat="1" ht="22.5" x14ac:dyDescent="0.25">
      <c r="A52" s="9" t="s">
        <v>85</v>
      </c>
      <c r="B52" s="10" t="s">
        <v>711</v>
      </c>
      <c r="C52" s="11" t="s">
        <v>8</v>
      </c>
      <c r="D52" s="12">
        <v>3</v>
      </c>
      <c r="E52" s="13" t="s">
        <v>712</v>
      </c>
      <c r="F52" s="25"/>
      <c r="G52" s="25">
        <f>D52</f>
        <v>3</v>
      </c>
      <c r="H52" s="37"/>
      <c r="I52" s="7"/>
      <c r="J52" s="7"/>
      <c r="K52" s="7"/>
      <c r="N52" s="8"/>
      <c r="O52" s="21"/>
    </row>
    <row r="53" spans="1:15" s="3" customFormat="1" ht="33.75" x14ac:dyDescent="0.25">
      <c r="A53" s="9" t="s">
        <v>87</v>
      </c>
      <c r="B53" s="10" t="s">
        <v>99</v>
      </c>
      <c r="C53" s="11" t="s">
        <v>11</v>
      </c>
      <c r="D53" s="14">
        <v>0.06</v>
      </c>
      <c r="E53" s="13" t="s">
        <v>420</v>
      </c>
      <c r="F53" s="25"/>
      <c r="G53" s="25">
        <f>D53</f>
        <v>0.06</v>
      </c>
      <c r="H53" s="10"/>
      <c r="I53" s="7"/>
      <c r="J53" s="7"/>
      <c r="K53" s="7"/>
      <c r="N53" s="8"/>
      <c r="O53" s="21"/>
    </row>
    <row r="54" spans="1:15" s="3" customFormat="1" ht="15" x14ac:dyDescent="0.25">
      <c r="A54" s="9" t="s">
        <v>705</v>
      </c>
      <c r="B54" s="10" t="s">
        <v>1726</v>
      </c>
      <c r="C54" s="11" t="s">
        <v>91</v>
      </c>
      <c r="D54" s="12">
        <v>3</v>
      </c>
      <c r="E54" s="13" t="s">
        <v>1727</v>
      </c>
      <c r="F54" s="41">
        <f>D54</f>
        <v>3</v>
      </c>
      <c r="G54" s="25"/>
      <c r="H54" s="10"/>
      <c r="I54" s="7"/>
      <c r="J54" s="7"/>
      <c r="K54" s="7"/>
      <c r="N54" s="8"/>
      <c r="O54" s="21"/>
    </row>
    <row r="55" spans="1:15" s="3" customFormat="1" ht="15" x14ac:dyDescent="0.25">
      <c r="A55" s="75" t="s">
        <v>1728</v>
      </c>
      <c r="B55" s="76"/>
      <c r="C55" s="76"/>
      <c r="D55" s="76"/>
      <c r="E55" s="76"/>
      <c r="F55" s="76"/>
      <c r="G55" s="76"/>
      <c r="H55" s="77"/>
      <c r="I55" s="7"/>
      <c r="J55" s="7"/>
      <c r="K55" s="7"/>
      <c r="N55" s="8"/>
      <c r="O55" s="21" t="s">
        <v>1728</v>
      </c>
    </row>
    <row r="56" spans="1:15" s="3" customFormat="1" ht="45" x14ac:dyDescent="0.25">
      <c r="A56" s="9" t="s">
        <v>92</v>
      </c>
      <c r="B56" s="10" t="s">
        <v>1729</v>
      </c>
      <c r="C56" s="11" t="s">
        <v>8</v>
      </c>
      <c r="D56" s="12">
        <v>1</v>
      </c>
      <c r="E56" s="13" t="s">
        <v>1730</v>
      </c>
      <c r="F56" s="25"/>
      <c r="G56" s="25">
        <f>D56</f>
        <v>1</v>
      </c>
      <c r="H56" s="10"/>
      <c r="I56" s="7"/>
      <c r="J56" s="7"/>
      <c r="K56" s="7"/>
      <c r="N56" s="8"/>
      <c r="O56" s="21"/>
    </row>
    <row r="57" spans="1:15" s="3" customFormat="1" ht="22.5" x14ac:dyDescent="0.25">
      <c r="A57" s="9" t="s">
        <v>95</v>
      </c>
      <c r="B57" s="10" t="s">
        <v>1731</v>
      </c>
      <c r="C57" s="11" t="s">
        <v>954</v>
      </c>
      <c r="D57" s="12">
        <v>1</v>
      </c>
      <c r="E57" s="13" t="s">
        <v>1732</v>
      </c>
      <c r="F57" s="41">
        <f>D57</f>
        <v>1</v>
      </c>
      <c r="G57" s="25"/>
      <c r="H57" s="10"/>
      <c r="I57" s="7"/>
      <c r="J57" s="7"/>
      <c r="K57" s="7"/>
      <c r="N57" s="8"/>
      <c r="O57" s="21"/>
    </row>
    <row r="58" spans="1:15" s="3" customFormat="1" ht="22.5" x14ac:dyDescent="0.25">
      <c r="A58" s="9" t="s">
        <v>762</v>
      </c>
      <c r="B58" s="10" t="s">
        <v>1733</v>
      </c>
      <c r="C58" s="11" t="s">
        <v>8</v>
      </c>
      <c r="D58" s="12">
        <v>1</v>
      </c>
      <c r="E58" s="13" t="s">
        <v>1734</v>
      </c>
      <c r="F58" s="41">
        <f t="shared" ref="F58:F77" si="5">D58</f>
        <v>1</v>
      </c>
      <c r="G58" s="25"/>
      <c r="H58" s="10"/>
      <c r="I58" s="7"/>
      <c r="J58" s="7"/>
      <c r="K58" s="7"/>
      <c r="N58" s="8"/>
      <c r="O58" s="21"/>
    </row>
    <row r="59" spans="1:15" s="3" customFormat="1" ht="33.75" x14ac:dyDescent="0.25">
      <c r="A59" s="9" t="s">
        <v>1003</v>
      </c>
      <c r="B59" s="10" t="s">
        <v>1735</v>
      </c>
      <c r="C59" s="11" t="s">
        <v>954</v>
      </c>
      <c r="D59" s="12">
        <v>1</v>
      </c>
      <c r="E59" s="13" t="s">
        <v>1734</v>
      </c>
      <c r="F59" s="41">
        <f t="shared" si="5"/>
        <v>1</v>
      </c>
      <c r="G59" s="25"/>
      <c r="H59" s="10"/>
      <c r="I59" s="7"/>
      <c r="J59" s="7"/>
      <c r="K59" s="7"/>
      <c r="N59" s="8"/>
      <c r="O59" s="21"/>
    </row>
    <row r="60" spans="1:15" s="3" customFormat="1" ht="33.75" x14ac:dyDescent="0.25">
      <c r="A60" s="9" t="s">
        <v>101</v>
      </c>
      <c r="B60" s="10" t="s">
        <v>1736</v>
      </c>
      <c r="C60" s="11" t="s">
        <v>91</v>
      </c>
      <c r="D60" s="12">
        <v>1</v>
      </c>
      <c r="E60" s="13" t="s">
        <v>1734</v>
      </c>
      <c r="F60" s="41">
        <f t="shared" si="5"/>
        <v>1</v>
      </c>
      <c r="G60" s="25"/>
      <c r="H60" s="10"/>
      <c r="I60" s="7"/>
      <c r="J60" s="7"/>
      <c r="K60" s="7"/>
      <c r="N60" s="8"/>
      <c r="O60" s="21"/>
    </row>
    <row r="61" spans="1:15" s="3" customFormat="1" ht="22.5" x14ac:dyDescent="0.25">
      <c r="A61" s="9" t="s">
        <v>765</v>
      </c>
      <c r="B61" s="10" t="s">
        <v>1737</v>
      </c>
      <c r="C61" s="11" t="s">
        <v>8</v>
      </c>
      <c r="D61" s="12">
        <v>1</v>
      </c>
      <c r="E61" s="13" t="s">
        <v>1734</v>
      </c>
      <c r="F61" s="41">
        <f t="shared" si="5"/>
        <v>1</v>
      </c>
      <c r="G61" s="25"/>
      <c r="H61" s="10"/>
      <c r="I61" s="7"/>
      <c r="J61" s="7"/>
      <c r="K61" s="7"/>
      <c r="N61" s="8"/>
      <c r="O61" s="21"/>
    </row>
    <row r="62" spans="1:15" s="3" customFormat="1" ht="22.5" x14ac:dyDescent="0.25">
      <c r="A62" s="9" t="s">
        <v>105</v>
      </c>
      <c r="B62" s="10" t="s">
        <v>1738</v>
      </c>
      <c r="C62" s="11" t="s">
        <v>8</v>
      </c>
      <c r="D62" s="12">
        <v>1</v>
      </c>
      <c r="E62" s="13" t="s">
        <v>1734</v>
      </c>
      <c r="F62" s="41">
        <f t="shared" si="5"/>
        <v>1</v>
      </c>
      <c r="G62" s="25"/>
      <c r="H62" s="10"/>
      <c r="I62" s="7"/>
      <c r="J62" s="7"/>
      <c r="K62" s="7"/>
      <c r="N62" s="8"/>
      <c r="O62" s="21"/>
    </row>
    <row r="63" spans="1:15" s="3" customFormat="1" ht="22.5" x14ac:dyDescent="0.25">
      <c r="A63" s="9" t="s">
        <v>768</v>
      </c>
      <c r="B63" s="10" t="s">
        <v>1739</v>
      </c>
      <c r="C63" s="11" t="s">
        <v>8</v>
      </c>
      <c r="D63" s="12">
        <v>1</v>
      </c>
      <c r="E63" s="13" t="s">
        <v>1734</v>
      </c>
      <c r="F63" s="41">
        <f t="shared" si="5"/>
        <v>1</v>
      </c>
      <c r="G63" s="25"/>
      <c r="H63" s="10"/>
      <c r="I63" s="7"/>
      <c r="J63" s="7"/>
      <c r="K63" s="7"/>
      <c r="N63" s="8"/>
      <c r="O63" s="21"/>
    </row>
    <row r="64" spans="1:15" s="3" customFormat="1" ht="22.5" x14ac:dyDescent="0.25">
      <c r="A64" s="9" t="s">
        <v>1740</v>
      </c>
      <c r="B64" s="10" t="s">
        <v>1741</v>
      </c>
      <c r="C64" s="11" t="s">
        <v>8</v>
      </c>
      <c r="D64" s="12">
        <v>1</v>
      </c>
      <c r="E64" s="13" t="s">
        <v>1734</v>
      </c>
      <c r="F64" s="41">
        <f t="shared" si="5"/>
        <v>1</v>
      </c>
      <c r="G64" s="25"/>
      <c r="H64" s="10"/>
      <c r="I64" s="7"/>
      <c r="J64" s="7"/>
      <c r="K64" s="7"/>
      <c r="N64" s="8"/>
      <c r="O64" s="21"/>
    </row>
    <row r="65" spans="1:15" s="3" customFormat="1" ht="22.5" x14ac:dyDescent="0.25">
      <c r="A65" s="9" t="s">
        <v>769</v>
      </c>
      <c r="B65" s="10" t="s">
        <v>1742</v>
      </c>
      <c r="C65" s="11" t="s">
        <v>8</v>
      </c>
      <c r="D65" s="12">
        <v>3</v>
      </c>
      <c r="E65" s="13" t="s">
        <v>1734</v>
      </c>
      <c r="F65" s="41">
        <f t="shared" si="5"/>
        <v>3</v>
      </c>
      <c r="G65" s="25"/>
      <c r="H65" s="10"/>
      <c r="I65" s="7"/>
      <c r="J65" s="7"/>
      <c r="K65" s="7"/>
      <c r="N65" s="8"/>
      <c r="O65" s="21"/>
    </row>
    <row r="66" spans="1:15" s="3" customFormat="1" ht="22.5" x14ac:dyDescent="0.25">
      <c r="A66" s="9" t="s">
        <v>770</v>
      </c>
      <c r="B66" s="10" t="s">
        <v>1743</v>
      </c>
      <c r="C66" s="11" t="s">
        <v>8</v>
      </c>
      <c r="D66" s="12">
        <v>1</v>
      </c>
      <c r="E66" s="13" t="s">
        <v>1734</v>
      </c>
      <c r="F66" s="41">
        <f t="shared" si="5"/>
        <v>1</v>
      </c>
      <c r="G66" s="25"/>
      <c r="H66" s="10"/>
      <c r="I66" s="7"/>
      <c r="J66" s="7"/>
      <c r="K66" s="7"/>
      <c r="N66" s="8"/>
      <c r="O66" s="21"/>
    </row>
    <row r="67" spans="1:15" s="3" customFormat="1" ht="33.75" x14ac:dyDescent="0.25">
      <c r="A67" s="9" t="s">
        <v>1008</v>
      </c>
      <c r="B67" s="10" t="s">
        <v>1744</v>
      </c>
      <c r="C67" s="11" t="s">
        <v>8</v>
      </c>
      <c r="D67" s="12">
        <v>1</v>
      </c>
      <c r="E67" s="13" t="s">
        <v>1734</v>
      </c>
      <c r="F67" s="41">
        <f t="shared" si="5"/>
        <v>1</v>
      </c>
      <c r="G67" s="25"/>
      <c r="H67" s="10"/>
      <c r="I67" s="7"/>
      <c r="J67" s="7"/>
      <c r="K67" s="7"/>
      <c r="N67" s="8"/>
      <c r="O67" s="21"/>
    </row>
    <row r="68" spans="1:15" s="3" customFormat="1" ht="33.75" x14ac:dyDescent="0.25">
      <c r="A68" s="9" t="s">
        <v>773</v>
      </c>
      <c r="B68" s="10" t="s">
        <v>1745</v>
      </c>
      <c r="C68" s="11" t="s">
        <v>8</v>
      </c>
      <c r="D68" s="12">
        <v>2</v>
      </c>
      <c r="E68" s="13" t="s">
        <v>1734</v>
      </c>
      <c r="F68" s="41">
        <f t="shared" si="5"/>
        <v>2</v>
      </c>
      <c r="G68" s="25"/>
      <c r="H68" s="10"/>
      <c r="I68" s="7"/>
      <c r="J68" s="7"/>
      <c r="K68" s="7"/>
      <c r="N68" s="8"/>
      <c r="O68" s="21"/>
    </row>
    <row r="69" spans="1:15" s="3" customFormat="1" ht="22.5" x14ac:dyDescent="0.25">
      <c r="A69" s="9" t="s">
        <v>125</v>
      </c>
      <c r="B69" s="10" t="s">
        <v>1746</v>
      </c>
      <c r="C69" s="11" t="s">
        <v>8</v>
      </c>
      <c r="D69" s="12">
        <v>1</v>
      </c>
      <c r="E69" s="13" t="s">
        <v>1734</v>
      </c>
      <c r="F69" s="41">
        <f t="shared" si="5"/>
        <v>1</v>
      </c>
      <c r="G69" s="25"/>
      <c r="H69" s="10"/>
      <c r="I69" s="7"/>
      <c r="J69" s="7"/>
      <c r="K69" s="7"/>
      <c r="N69" s="8"/>
      <c r="O69" s="21"/>
    </row>
    <row r="70" spans="1:15" s="3" customFormat="1" ht="33.75" x14ac:dyDescent="0.25">
      <c r="A70" s="9" t="s">
        <v>1747</v>
      </c>
      <c r="B70" s="10" t="s">
        <v>1748</v>
      </c>
      <c r="C70" s="11" t="s">
        <v>8</v>
      </c>
      <c r="D70" s="12">
        <v>1</v>
      </c>
      <c r="E70" s="13" t="s">
        <v>1734</v>
      </c>
      <c r="F70" s="41">
        <f t="shared" si="5"/>
        <v>1</v>
      </c>
      <c r="G70" s="25"/>
      <c r="H70" s="10"/>
      <c r="I70" s="7"/>
      <c r="J70" s="7"/>
      <c r="K70" s="7"/>
      <c r="N70" s="8"/>
      <c r="O70" s="21"/>
    </row>
    <row r="71" spans="1:15" s="3" customFormat="1" ht="22.5" x14ac:dyDescent="0.25">
      <c r="A71" s="9" t="s">
        <v>129</v>
      </c>
      <c r="B71" s="10" t="s">
        <v>1749</v>
      </c>
      <c r="C71" s="11" t="s">
        <v>8</v>
      </c>
      <c r="D71" s="12">
        <v>1</v>
      </c>
      <c r="E71" s="13" t="s">
        <v>1734</v>
      </c>
      <c r="F71" s="41">
        <f t="shared" si="5"/>
        <v>1</v>
      </c>
      <c r="G71" s="25"/>
      <c r="H71" s="10"/>
      <c r="I71" s="7"/>
      <c r="J71" s="7"/>
      <c r="K71" s="7"/>
      <c r="N71" s="8"/>
      <c r="O71" s="21"/>
    </row>
    <row r="72" spans="1:15" s="3" customFormat="1" ht="22.5" x14ac:dyDescent="0.25">
      <c r="A72" s="9" t="s">
        <v>130</v>
      </c>
      <c r="B72" s="10" t="s">
        <v>1750</v>
      </c>
      <c r="C72" s="11" t="s">
        <v>8</v>
      </c>
      <c r="D72" s="12">
        <v>1</v>
      </c>
      <c r="E72" s="13" t="s">
        <v>1734</v>
      </c>
      <c r="F72" s="41">
        <f t="shared" si="5"/>
        <v>1</v>
      </c>
      <c r="G72" s="25"/>
      <c r="H72" s="10"/>
      <c r="I72" s="7"/>
      <c r="J72" s="7"/>
      <c r="K72" s="7"/>
      <c r="N72" s="8"/>
      <c r="O72" s="21"/>
    </row>
    <row r="73" spans="1:15" s="3" customFormat="1" ht="22.5" x14ac:dyDescent="0.25">
      <c r="A73" s="9" t="s">
        <v>131</v>
      </c>
      <c r="B73" s="10" t="s">
        <v>1751</v>
      </c>
      <c r="C73" s="11" t="s">
        <v>8</v>
      </c>
      <c r="D73" s="12">
        <v>1</v>
      </c>
      <c r="E73" s="13" t="s">
        <v>1734</v>
      </c>
      <c r="F73" s="41">
        <f t="shared" si="5"/>
        <v>1</v>
      </c>
      <c r="G73" s="25"/>
      <c r="H73" s="10"/>
      <c r="I73" s="7"/>
      <c r="J73" s="7"/>
      <c r="K73" s="7"/>
      <c r="N73" s="8"/>
      <c r="O73" s="21"/>
    </row>
    <row r="74" spans="1:15" s="3" customFormat="1" ht="22.5" x14ac:dyDescent="0.25">
      <c r="A74" s="9" t="s">
        <v>132</v>
      </c>
      <c r="B74" s="10" t="s">
        <v>1752</v>
      </c>
      <c r="C74" s="11" t="s">
        <v>8</v>
      </c>
      <c r="D74" s="12">
        <v>2</v>
      </c>
      <c r="E74" s="13" t="s">
        <v>1734</v>
      </c>
      <c r="F74" s="41">
        <f t="shared" si="5"/>
        <v>2</v>
      </c>
      <c r="G74" s="25"/>
      <c r="H74" s="10"/>
      <c r="I74" s="7"/>
      <c r="J74" s="7"/>
      <c r="K74" s="7"/>
      <c r="N74" s="8"/>
      <c r="O74" s="21"/>
    </row>
    <row r="75" spans="1:15" s="3" customFormat="1" ht="22.5" x14ac:dyDescent="0.25">
      <c r="A75" s="9" t="s">
        <v>1753</v>
      </c>
      <c r="B75" s="10" t="s">
        <v>1754</v>
      </c>
      <c r="C75" s="11" t="s">
        <v>8</v>
      </c>
      <c r="D75" s="12">
        <v>2</v>
      </c>
      <c r="E75" s="13" t="s">
        <v>1734</v>
      </c>
      <c r="F75" s="41">
        <f t="shared" si="5"/>
        <v>2</v>
      </c>
      <c r="G75" s="25"/>
      <c r="H75" s="10"/>
      <c r="I75" s="7"/>
      <c r="J75" s="7"/>
      <c r="K75" s="7"/>
      <c r="N75" s="8"/>
      <c r="O75" s="21"/>
    </row>
    <row r="76" spans="1:15" s="3" customFormat="1" ht="22.5" x14ac:dyDescent="0.25">
      <c r="A76" s="9" t="s">
        <v>135</v>
      </c>
      <c r="B76" s="10" t="s">
        <v>1755</v>
      </c>
      <c r="C76" s="11" t="s">
        <v>8</v>
      </c>
      <c r="D76" s="12">
        <v>12</v>
      </c>
      <c r="E76" s="13" t="s">
        <v>1734</v>
      </c>
      <c r="F76" s="41">
        <f t="shared" si="5"/>
        <v>12</v>
      </c>
      <c r="G76" s="25"/>
      <c r="H76" s="10"/>
      <c r="I76" s="7"/>
      <c r="J76" s="7"/>
      <c r="K76" s="7"/>
      <c r="N76" s="8"/>
      <c r="O76" s="21"/>
    </row>
    <row r="77" spans="1:15" s="3" customFormat="1" ht="33.75" x14ac:dyDescent="0.25">
      <c r="A77" s="9" t="s">
        <v>1756</v>
      </c>
      <c r="B77" s="10" t="s">
        <v>1757</v>
      </c>
      <c r="C77" s="11" t="s">
        <v>91</v>
      </c>
      <c r="D77" s="12">
        <v>1</v>
      </c>
      <c r="E77" s="13" t="s">
        <v>1734</v>
      </c>
      <c r="F77" s="41">
        <f t="shared" si="5"/>
        <v>1</v>
      </c>
      <c r="G77" s="25"/>
      <c r="H77" s="10"/>
      <c r="I77" s="7"/>
      <c r="J77" s="7"/>
      <c r="K77" s="7"/>
      <c r="N77" s="8"/>
      <c r="O77" s="21"/>
    </row>
    <row r="78" spans="1:15" s="3" customFormat="1" ht="45" x14ac:dyDescent="0.25">
      <c r="A78" s="9" t="s">
        <v>140</v>
      </c>
      <c r="B78" s="10" t="s">
        <v>1729</v>
      </c>
      <c r="C78" s="11" t="s">
        <v>8</v>
      </c>
      <c r="D78" s="12">
        <v>1</v>
      </c>
      <c r="E78" s="13" t="s">
        <v>1730</v>
      </c>
      <c r="F78" s="25"/>
      <c r="G78" s="25">
        <f>D78</f>
        <v>1</v>
      </c>
      <c r="H78" s="10"/>
      <c r="I78" s="7"/>
      <c r="J78" s="7"/>
      <c r="K78" s="7"/>
      <c r="N78" s="8"/>
      <c r="O78" s="21"/>
    </row>
    <row r="79" spans="1:15" s="3" customFormat="1" ht="22.5" x14ac:dyDescent="0.25">
      <c r="A79" s="9" t="s">
        <v>1016</v>
      </c>
      <c r="B79" s="10" t="s">
        <v>1758</v>
      </c>
      <c r="C79" s="11" t="s">
        <v>954</v>
      </c>
      <c r="D79" s="12">
        <v>1</v>
      </c>
      <c r="E79" s="13" t="s">
        <v>1759</v>
      </c>
      <c r="F79" s="41">
        <f>D79</f>
        <v>1</v>
      </c>
      <c r="G79" s="25"/>
      <c r="H79" s="10"/>
      <c r="I79" s="7"/>
      <c r="J79" s="7"/>
      <c r="K79" s="7"/>
      <c r="N79" s="8"/>
      <c r="O79" s="21"/>
    </row>
    <row r="80" spans="1:15" s="3" customFormat="1" ht="22.5" x14ac:dyDescent="0.25">
      <c r="A80" s="9" t="s">
        <v>1760</v>
      </c>
      <c r="B80" s="10" t="s">
        <v>1761</v>
      </c>
      <c r="C80" s="11" t="s">
        <v>8</v>
      </c>
      <c r="D80" s="12">
        <v>1</v>
      </c>
      <c r="E80" s="13" t="s">
        <v>1762</v>
      </c>
      <c r="F80" s="41">
        <f t="shared" ref="F80:F95" si="6">D80</f>
        <v>1</v>
      </c>
      <c r="G80" s="25"/>
      <c r="H80" s="10"/>
      <c r="I80" s="7"/>
      <c r="J80" s="7"/>
      <c r="K80" s="7"/>
      <c r="N80" s="8"/>
      <c r="O80" s="21"/>
    </row>
    <row r="81" spans="1:15" s="3" customFormat="1" ht="33.75" x14ac:dyDescent="0.25">
      <c r="A81" s="9" t="s">
        <v>1763</v>
      </c>
      <c r="B81" s="10" t="s">
        <v>1736</v>
      </c>
      <c r="C81" s="11" t="s">
        <v>91</v>
      </c>
      <c r="D81" s="12">
        <v>1</v>
      </c>
      <c r="E81" s="13" t="s">
        <v>1762</v>
      </c>
      <c r="F81" s="41">
        <f t="shared" si="6"/>
        <v>1</v>
      </c>
      <c r="G81" s="25"/>
      <c r="H81" s="10"/>
      <c r="I81" s="7"/>
      <c r="J81" s="7"/>
      <c r="K81" s="7"/>
      <c r="N81" s="8"/>
      <c r="O81" s="21"/>
    </row>
    <row r="82" spans="1:15" s="3" customFormat="1" ht="22.5" x14ac:dyDescent="0.25">
      <c r="A82" s="9" t="s">
        <v>151</v>
      </c>
      <c r="B82" s="10" t="s">
        <v>1737</v>
      </c>
      <c r="C82" s="11" t="s">
        <v>8</v>
      </c>
      <c r="D82" s="12">
        <v>1</v>
      </c>
      <c r="E82" s="13" t="s">
        <v>1762</v>
      </c>
      <c r="F82" s="41">
        <f t="shared" si="6"/>
        <v>1</v>
      </c>
      <c r="G82" s="25"/>
      <c r="H82" s="10"/>
      <c r="I82" s="7"/>
      <c r="J82" s="7"/>
      <c r="K82" s="7"/>
      <c r="N82" s="8"/>
      <c r="O82" s="21"/>
    </row>
    <row r="83" spans="1:15" s="3" customFormat="1" ht="22.5" x14ac:dyDescent="0.25">
      <c r="A83" s="9" t="s">
        <v>1764</v>
      </c>
      <c r="B83" s="10" t="s">
        <v>1739</v>
      </c>
      <c r="C83" s="11" t="s">
        <v>8</v>
      </c>
      <c r="D83" s="12">
        <v>4</v>
      </c>
      <c r="E83" s="13" t="s">
        <v>1762</v>
      </c>
      <c r="F83" s="41">
        <f t="shared" si="6"/>
        <v>4</v>
      </c>
      <c r="G83" s="25"/>
      <c r="H83" s="10"/>
      <c r="I83" s="7"/>
      <c r="J83" s="7"/>
      <c r="K83" s="7"/>
      <c r="N83" s="8"/>
      <c r="O83" s="21"/>
    </row>
    <row r="84" spans="1:15" s="3" customFormat="1" ht="22.5" x14ac:dyDescent="0.25">
      <c r="A84" s="9" t="s">
        <v>780</v>
      </c>
      <c r="B84" s="10" t="s">
        <v>1741</v>
      </c>
      <c r="C84" s="11" t="s">
        <v>8</v>
      </c>
      <c r="D84" s="12">
        <v>1</v>
      </c>
      <c r="E84" s="13" t="s">
        <v>1762</v>
      </c>
      <c r="F84" s="41">
        <f t="shared" si="6"/>
        <v>1</v>
      </c>
      <c r="G84" s="25"/>
      <c r="H84" s="10"/>
      <c r="I84" s="7"/>
      <c r="J84" s="7"/>
      <c r="K84" s="7"/>
      <c r="N84" s="8"/>
      <c r="O84" s="21"/>
    </row>
    <row r="85" spans="1:15" s="3" customFormat="1" ht="22.5" x14ac:dyDescent="0.25">
      <c r="A85" s="9" t="s">
        <v>158</v>
      </c>
      <c r="B85" s="10" t="s">
        <v>1742</v>
      </c>
      <c r="C85" s="11" t="s">
        <v>8</v>
      </c>
      <c r="D85" s="12">
        <v>1</v>
      </c>
      <c r="E85" s="13" t="s">
        <v>1762</v>
      </c>
      <c r="F85" s="41">
        <f t="shared" si="6"/>
        <v>1</v>
      </c>
      <c r="G85" s="25"/>
      <c r="H85" s="10"/>
      <c r="I85" s="7"/>
      <c r="J85" s="7"/>
      <c r="K85" s="7"/>
      <c r="N85" s="8"/>
      <c r="O85" s="21"/>
    </row>
    <row r="86" spans="1:15" s="3" customFormat="1" ht="22.5" x14ac:dyDescent="0.25">
      <c r="A86" s="9" t="s">
        <v>782</v>
      </c>
      <c r="B86" s="10" t="s">
        <v>1743</v>
      </c>
      <c r="C86" s="11" t="s">
        <v>8</v>
      </c>
      <c r="D86" s="12">
        <v>1</v>
      </c>
      <c r="E86" s="13" t="s">
        <v>1762</v>
      </c>
      <c r="F86" s="41">
        <f t="shared" si="6"/>
        <v>1</v>
      </c>
      <c r="G86" s="25"/>
      <c r="H86" s="10"/>
      <c r="I86" s="7"/>
      <c r="J86" s="7"/>
      <c r="K86" s="7"/>
      <c r="N86" s="8"/>
      <c r="O86" s="21"/>
    </row>
    <row r="87" spans="1:15" s="3" customFormat="1" ht="33.75" x14ac:dyDescent="0.25">
      <c r="A87" s="9" t="s">
        <v>161</v>
      </c>
      <c r="B87" s="10" t="s">
        <v>1744</v>
      </c>
      <c r="C87" s="11" t="s">
        <v>8</v>
      </c>
      <c r="D87" s="12">
        <v>1</v>
      </c>
      <c r="E87" s="13" t="s">
        <v>1762</v>
      </c>
      <c r="F87" s="41">
        <f t="shared" si="6"/>
        <v>1</v>
      </c>
      <c r="G87" s="25"/>
      <c r="H87" s="10"/>
      <c r="I87" s="7"/>
      <c r="J87" s="7"/>
      <c r="K87" s="7"/>
      <c r="N87" s="8"/>
      <c r="O87" s="21"/>
    </row>
    <row r="88" spans="1:15" s="3" customFormat="1" ht="33.75" x14ac:dyDescent="0.25">
      <c r="A88" s="9" t="s">
        <v>1765</v>
      </c>
      <c r="B88" s="10" t="s">
        <v>1745</v>
      </c>
      <c r="C88" s="11" t="s">
        <v>8</v>
      </c>
      <c r="D88" s="12">
        <v>2</v>
      </c>
      <c r="E88" s="13" t="s">
        <v>1762</v>
      </c>
      <c r="F88" s="41">
        <f t="shared" si="6"/>
        <v>2</v>
      </c>
      <c r="G88" s="25"/>
      <c r="H88" s="10"/>
      <c r="I88" s="7"/>
      <c r="J88" s="7"/>
      <c r="K88" s="7"/>
      <c r="N88" s="8"/>
      <c r="O88" s="21"/>
    </row>
    <row r="89" spans="1:15" s="3" customFormat="1" ht="33.75" x14ac:dyDescent="0.25">
      <c r="A89" s="9" t="s">
        <v>165</v>
      </c>
      <c r="B89" s="10" t="s">
        <v>1766</v>
      </c>
      <c r="C89" s="11" t="s">
        <v>8</v>
      </c>
      <c r="D89" s="12">
        <v>1</v>
      </c>
      <c r="E89" s="13" t="s">
        <v>1762</v>
      </c>
      <c r="F89" s="41">
        <f t="shared" si="6"/>
        <v>1</v>
      </c>
      <c r="G89" s="25"/>
      <c r="H89" s="10"/>
      <c r="I89" s="7"/>
      <c r="J89" s="7"/>
      <c r="K89" s="7"/>
      <c r="N89" s="8"/>
      <c r="O89" s="21"/>
    </row>
    <row r="90" spans="1:15" s="3" customFormat="1" ht="33.75" x14ac:dyDescent="0.25">
      <c r="A90" s="9" t="s">
        <v>1767</v>
      </c>
      <c r="B90" s="10" t="s">
        <v>1748</v>
      </c>
      <c r="C90" s="11" t="s">
        <v>8</v>
      </c>
      <c r="D90" s="12">
        <v>1</v>
      </c>
      <c r="E90" s="13" t="s">
        <v>1762</v>
      </c>
      <c r="F90" s="41">
        <f t="shared" si="6"/>
        <v>1</v>
      </c>
      <c r="G90" s="25"/>
      <c r="H90" s="10"/>
      <c r="I90" s="7"/>
      <c r="J90" s="7"/>
      <c r="K90" s="7"/>
      <c r="N90" s="8"/>
      <c r="O90" s="21"/>
    </row>
    <row r="91" spans="1:15" s="3" customFormat="1" ht="22.5" x14ac:dyDescent="0.25">
      <c r="A91" s="9" t="s">
        <v>168</v>
      </c>
      <c r="B91" s="10" t="s">
        <v>1768</v>
      </c>
      <c r="C91" s="11" t="s">
        <v>8</v>
      </c>
      <c r="D91" s="12">
        <v>1</v>
      </c>
      <c r="E91" s="13" t="s">
        <v>1762</v>
      </c>
      <c r="F91" s="41">
        <f t="shared" si="6"/>
        <v>1</v>
      </c>
      <c r="G91" s="25"/>
      <c r="H91" s="10"/>
      <c r="I91" s="7"/>
      <c r="J91" s="7"/>
      <c r="K91" s="7"/>
      <c r="N91" s="8"/>
      <c r="O91" s="21"/>
    </row>
    <row r="92" spans="1:15" s="3" customFormat="1" ht="22.5" x14ac:dyDescent="0.25">
      <c r="A92" s="9" t="s">
        <v>169</v>
      </c>
      <c r="B92" s="10" t="s">
        <v>1752</v>
      </c>
      <c r="C92" s="11" t="s">
        <v>8</v>
      </c>
      <c r="D92" s="12">
        <v>2</v>
      </c>
      <c r="E92" s="13" t="s">
        <v>1762</v>
      </c>
      <c r="F92" s="41">
        <f t="shared" si="6"/>
        <v>2</v>
      </c>
      <c r="G92" s="25"/>
      <c r="H92" s="10"/>
      <c r="I92" s="7"/>
      <c r="J92" s="7"/>
      <c r="K92" s="7"/>
      <c r="N92" s="8"/>
      <c r="O92" s="21"/>
    </row>
    <row r="93" spans="1:15" s="3" customFormat="1" ht="22.5" x14ac:dyDescent="0.25">
      <c r="A93" s="9" t="s">
        <v>170</v>
      </c>
      <c r="B93" s="10" t="s">
        <v>1754</v>
      </c>
      <c r="C93" s="11" t="s">
        <v>8</v>
      </c>
      <c r="D93" s="12">
        <v>2</v>
      </c>
      <c r="E93" s="13" t="s">
        <v>1762</v>
      </c>
      <c r="F93" s="41">
        <f t="shared" si="6"/>
        <v>2</v>
      </c>
      <c r="G93" s="25"/>
      <c r="H93" s="10"/>
      <c r="I93" s="7"/>
      <c r="J93" s="7"/>
      <c r="K93" s="7"/>
      <c r="N93" s="8"/>
      <c r="O93" s="21"/>
    </row>
    <row r="94" spans="1:15" s="3" customFormat="1" ht="22.5" x14ac:dyDescent="0.25">
      <c r="A94" s="9" t="s">
        <v>1769</v>
      </c>
      <c r="B94" s="10" t="s">
        <v>1755</v>
      </c>
      <c r="C94" s="11" t="s">
        <v>8</v>
      </c>
      <c r="D94" s="12">
        <v>12</v>
      </c>
      <c r="E94" s="13" t="s">
        <v>1762</v>
      </c>
      <c r="F94" s="41">
        <f t="shared" si="6"/>
        <v>12</v>
      </c>
      <c r="G94" s="25"/>
      <c r="H94" s="10"/>
      <c r="I94" s="7"/>
      <c r="J94" s="7"/>
      <c r="K94" s="7"/>
      <c r="N94" s="8"/>
      <c r="O94" s="21"/>
    </row>
    <row r="95" spans="1:15" s="3" customFormat="1" ht="33.75" x14ac:dyDescent="0.25">
      <c r="A95" s="9" t="s">
        <v>787</v>
      </c>
      <c r="B95" s="10" t="s">
        <v>1757</v>
      </c>
      <c r="C95" s="11" t="s">
        <v>91</v>
      </c>
      <c r="D95" s="12">
        <v>1</v>
      </c>
      <c r="E95" s="13" t="s">
        <v>1762</v>
      </c>
      <c r="F95" s="41">
        <f t="shared" si="6"/>
        <v>1</v>
      </c>
      <c r="G95" s="25"/>
      <c r="H95" s="10"/>
      <c r="I95" s="7"/>
      <c r="J95" s="7"/>
      <c r="K95" s="7"/>
      <c r="N95" s="8"/>
      <c r="O95" s="21"/>
    </row>
    <row r="96" spans="1:15" s="3" customFormat="1" ht="45" x14ac:dyDescent="0.25">
      <c r="A96" s="9" t="s">
        <v>177</v>
      </c>
      <c r="B96" s="10" t="s">
        <v>1729</v>
      </c>
      <c r="C96" s="11" t="s">
        <v>8</v>
      </c>
      <c r="D96" s="12">
        <v>1</v>
      </c>
      <c r="E96" s="13" t="s">
        <v>1730</v>
      </c>
      <c r="F96" s="25"/>
      <c r="G96" s="25">
        <f>D96</f>
        <v>1</v>
      </c>
      <c r="H96" s="10"/>
      <c r="I96" s="7"/>
      <c r="J96" s="7"/>
      <c r="K96" s="7"/>
      <c r="N96" s="8"/>
      <c r="O96" s="21"/>
    </row>
    <row r="97" spans="1:15" s="3" customFormat="1" ht="22.5" x14ac:dyDescent="0.25">
      <c r="A97" s="9" t="s">
        <v>788</v>
      </c>
      <c r="B97" s="10" t="s">
        <v>1770</v>
      </c>
      <c r="C97" s="11" t="s">
        <v>954</v>
      </c>
      <c r="D97" s="12">
        <v>1</v>
      </c>
      <c r="E97" s="13" t="s">
        <v>1771</v>
      </c>
      <c r="F97" s="41">
        <f>D97</f>
        <v>1</v>
      </c>
      <c r="G97" s="25"/>
      <c r="H97" s="10"/>
      <c r="I97" s="7"/>
      <c r="J97" s="7"/>
      <c r="K97" s="7"/>
      <c r="N97" s="8"/>
      <c r="O97" s="21"/>
    </row>
    <row r="98" spans="1:15" s="3" customFormat="1" ht="22.5" x14ac:dyDescent="0.25">
      <c r="A98" s="9" t="s">
        <v>1044</v>
      </c>
      <c r="B98" s="10" t="s">
        <v>1761</v>
      </c>
      <c r="C98" s="11" t="s">
        <v>8</v>
      </c>
      <c r="D98" s="12">
        <v>1</v>
      </c>
      <c r="E98" s="13" t="s">
        <v>1772</v>
      </c>
      <c r="F98" s="41">
        <f t="shared" ref="F98:F113" si="7">D98</f>
        <v>1</v>
      </c>
      <c r="G98" s="25"/>
      <c r="H98" s="10"/>
      <c r="I98" s="7"/>
      <c r="J98" s="7"/>
      <c r="K98" s="7"/>
      <c r="N98" s="8"/>
      <c r="O98" s="21"/>
    </row>
    <row r="99" spans="1:15" s="3" customFormat="1" ht="33.75" x14ac:dyDescent="0.25">
      <c r="A99" s="9" t="s">
        <v>789</v>
      </c>
      <c r="B99" s="10" t="s">
        <v>1736</v>
      </c>
      <c r="C99" s="11" t="s">
        <v>91</v>
      </c>
      <c r="D99" s="12">
        <v>1</v>
      </c>
      <c r="E99" s="13" t="s">
        <v>1772</v>
      </c>
      <c r="F99" s="41">
        <f t="shared" si="7"/>
        <v>1</v>
      </c>
      <c r="G99" s="25"/>
      <c r="H99" s="10"/>
      <c r="I99" s="7"/>
      <c r="J99" s="7"/>
      <c r="K99" s="7"/>
      <c r="N99" s="8"/>
      <c r="O99" s="21"/>
    </row>
    <row r="100" spans="1:15" s="3" customFormat="1" ht="22.5" x14ac:dyDescent="0.25">
      <c r="A100" s="9" t="s">
        <v>188</v>
      </c>
      <c r="B100" s="10" t="s">
        <v>1737</v>
      </c>
      <c r="C100" s="11" t="s">
        <v>8</v>
      </c>
      <c r="D100" s="12">
        <v>1</v>
      </c>
      <c r="E100" s="13" t="s">
        <v>1772</v>
      </c>
      <c r="F100" s="41">
        <f t="shared" si="7"/>
        <v>1</v>
      </c>
      <c r="G100" s="25"/>
      <c r="H100" s="10"/>
      <c r="I100" s="7"/>
      <c r="J100" s="7"/>
      <c r="K100" s="7"/>
      <c r="N100" s="8"/>
      <c r="O100" s="21"/>
    </row>
    <row r="101" spans="1:15" s="3" customFormat="1" ht="22.5" x14ac:dyDescent="0.25">
      <c r="A101" s="9" t="s">
        <v>1049</v>
      </c>
      <c r="B101" s="10" t="s">
        <v>1739</v>
      </c>
      <c r="C101" s="11" t="s">
        <v>8</v>
      </c>
      <c r="D101" s="12">
        <v>4</v>
      </c>
      <c r="E101" s="13" t="s">
        <v>1772</v>
      </c>
      <c r="F101" s="41">
        <f t="shared" si="7"/>
        <v>4</v>
      </c>
      <c r="G101" s="25"/>
      <c r="H101" s="10"/>
      <c r="I101" s="7"/>
      <c r="J101" s="7"/>
      <c r="K101" s="7"/>
      <c r="N101" s="8"/>
      <c r="O101" s="21"/>
    </row>
    <row r="102" spans="1:15" s="3" customFormat="1" ht="22.5" x14ac:dyDescent="0.25">
      <c r="A102" s="9" t="s">
        <v>190</v>
      </c>
      <c r="B102" s="10" t="s">
        <v>1741</v>
      </c>
      <c r="C102" s="11" t="s">
        <v>8</v>
      </c>
      <c r="D102" s="12">
        <v>1</v>
      </c>
      <c r="E102" s="13" t="s">
        <v>1772</v>
      </c>
      <c r="F102" s="41">
        <f t="shared" si="7"/>
        <v>1</v>
      </c>
      <c r="G102" s="25"/>
      <c r="H102" s="10"/>
      <c r="I102" s="7"/>
      <c r="J102" s="7"/>
      <c r="K102" s="7"/>
      <c r="N102" s="8"/>
      <c r="O102" s="21"/>
    </row>
    <row r="103" spans="1:15" s="3" customFormat="1" ht="22.5" x14ac:dyDescent="0.25">
      <c r="A103" s="9" t="s">
        <v>191</v>
      </c>
      <c r="B103" s="10" t="s">
        <v>1742</v>
      </c>
      <c r="C103" s="11" t="s">
        <v>8</v>
      </c>
      <c r="D103" s="12">
        <v>1</v>
      </c>
      <c r="E103" s="13" t="s">
        <v>1772</v>
      </c>
      <c r="F103" s="41">
        <f t="shared" si="7"/>
        <v>1</v>
      </c>
      <c r="G103" s="25"/>
      <c r="H103" s="10"/>
      <c r="I103" s="7"/>
      <c r="J103" s="7"/>
      <c r="K103" s="7"/>
      <c r="N103" s="8"/>
      <c r="O103" s="21"/>
    </row>
    <row r="104" spans="1:15" s="3" customFormat="1" ht="22.5" x14ac:dyDescent="0.25">
      <c r="A104" s="9" t="s">
        <v>192</v>
      </c>
      <c r="B104" s="10" t="s">
        <v>1743</v>
      </c>
      <c r="C104" s="11" t="s">
        <v>8</v>
      </c>
      <c r="D104" s="12">
        <v>1</v>
      </c>
      <c r="E104" s="13" t="s">
        <v>1772</v>
      </c>
      <c r="F104" s="41">
        <f t="shared" si="7"/>
        <v>1</v>
      </c>
      <c r="G104" s="25"/>
      <c r="H104" s="10"/>
      <c r="I104" s="7"/>
      <c r="J104" s="7"/>
      <c r="K104" s="7"/>
      <c r="N104" s="8"/>
      <c r="O104" s="21"/>
    </row>
    <row r="105" spans="1:15" s="3" customFormat="1" ht="33.75" x14ac:dyDescent="0.25">
      <c r="A105" s="9" t="s">
        <v>794</v>
      </c>
      <c r="B105" s="10" t="s">
        <v>1744</v>
      </c>
      <c r="C105" s="11" t="s">
        <v>8</v>
      </c>
      <c r="D105" s="12">
        <v>1</v>
      </c>
      <c r="E105" s="13" t="s">
        <v>1772</v>
      </c>
      <c r="F105" s="41">
        <f t="shared" si="7"/>
        <v>1</v>
      </c>
      <c r="G105" s="25"/>
      <c r="H105" s="10"/>
      <c r="I105" s="7"/>
      <c r="J105" s="7"/>
      <c r="K105" s="7"/>
      <c r="N105" s="8"/>
      <c r="O105" s="21"/>
    </row>
    <row r="106" spans="1:15" s="3" customFormat="1" ht="33.75" x14ac:dyDescent="0.25">
      <c r="A106" s="9" t="s">
        <v>795</v>
      </c>
      <c r="B106" s="10" t="s">
        <v>1745</v>
      </c>
      <c r="C106" s="11" t="s">
        <v>8</v>
      </c>
      <c r="D106" s="12">
        <v>2</v>
      </c>
      <c r="E106" s="13" t="s">
        <v>1772</v>
      </c>
      <c r="F106" s="41">
        <f t="shared" si="7"/>
        <v>2</v>
      </c>
      <c r="G106" s="25"/>
      <c r="H106" s="10"/>
      <c r="I106" s="7"/>
      <c r="J106" s="7"/>
      <c r="K106" s="7"/>
      <c r="N106" s="8"/>
      <c r="O106" s="21"/>
    </row>
    <row r="107" spans="1:15" s="3" customFormat="1" ht="33.75" x14ac:dyDescent="0.25">
      <c r="A107" s="9" t="s">
        <v>796</v>
      </c>
      <c r="B107" s="10" t="s">
        <v>1766</v>
      </c>
      <c r="C107" s="11" t="s">
        <v>8</v>
      </c>
      <c r="D107" s="12">
        <v>1</v>
      </c>
      <c r="E107" s="13" t="s">
        <v>1772</v>
      </c>
      <c r="F107" s="41">
        <f t="shared" si="7"/>
        <v>1</v>
      </c>
      <c r="G107" s="25"/>
      <c r="H107" s="10"/>
      <c r="I107" s="7"/>
      <c r="J107" s="7"/>
      <c r="K107" s="7"/>
      <c r="N107" s="8"/>
      <c r="O107" s="21"/>
    </row>
    <row r="108" spans="1:15" s="3" customFormat="1" ht="33.75" x14ac:dyDescent="0.25">
      <c r="A108" s="9" t="s">
        <v>797</v>
      </c>
      <c r="B108" s="10" t="s">
        <v>1748</v>
      </c>
      <c r="C108" s="11" t="s">
        <v>8</v>
      </c>
      <c r="D108" s="12">
        <v>1</v>
      </c>
      <c r="E108" s="13" t="s">
        <v>1772</v>
      </c>
      <c r="F108" s="41">
        <f t="shared" si="7"/>
        <v>1</v>
      </c>
      <c r="G108" s="25"/>
      <c r="H108" s="10"/>
      <c r="I108" s="7"/>
      <c r="J108" s="7"/>
      <c r="K108" s="7"/>
      <c r="N108" s="8"/>
      <c r="O108" s="21"/>
    </row>
    <row r="109" spans="1:15" s="3" customFormat="1" ht="22.5" x14ac:dyDescent="0.25">
      <c r="A109" s="9" t="s">
        <v>798</v>
      </c>
      <c r="B109" s="10" t="s">
        <v>1768</v>
      </c>
      <c r="C109" s="11" t="s">
        <v>8</v>
      </c>
      <c r="D109" s="12">
        <v>1</v>
      </c>
      <c r="E109" s="13" t="s">
        <v>1772</v>
      </c>
      <c r="F109" s="41">
        <f t="shared" si="7"/>
        <v>1</v>
      </c>
      <c r="G109" s="25"/>
      <c r="H109" s="10"/>
      <c r="I109" s="7"/>
      <c r="J109" s="7"/>
      <c r="K109" s="7"/>
      <c r="N109" s="8"/>
      <c r="O109" s="21"/>
    </row>
    <row r="110" spans="1:15" s="3" customFormat="1" ht="22.5" x14ac:dyDescent="0.25">
      <c r="A110" s="9" t="s">
        <v>799</v>
      </c>
      <c r="B110" s="10" t="s">
        <v>1752</v>
      </c>
      <c r="C110" s="11" t="s">
        <v>8</v>
      </c>
      <c r="D110" s="12">
        <v>2</v>
      </c>
      <c r="E110" s="13" t="s">
        <v>1772</v>
      </c>
      <c r="F110" s="41">
        <f t="shared" si="7"/>
        <v>2</v>
      </c>
      <c r="G110" s="25"/>
      <c r="H110" s="10"/>
      <c r="I110" s="7"/>
      <c r="J110" s="7"/>
      <c r="K110" s="7"/>
      <c r="N110" s="8"/>
      <c r="O110" s="21"/>
    </row>
    <row r="111" spans="1:15" s="3" customFormat="1" ht="22.5" x14ac:dyDescent="0.25">
      <c r="A111" s="9" t="s">
        <v>199</v>
      </c>
      <c r="B111" s="10" t="s">
        <v>1754</v>
      </c>
      <c r="C111" s="11" t="s">
        <v>8</v>
      </c>
      <c r="D111" s="12">
        <v>2</v>
      </c>
      <c r="E111" s="13" t="s">
        <v>1772</v>
      </c>
      <c r="F111" s="41">
        <f t="shared" si="7"/>
        <v>2</v>
      </c>
      <c r="G111" s="25"/>
      <c r="H111" s="10"/>
      <c r="I111" s="7"/>
      <c r="J111" s="7"/>
      <c r="K111" s="7"/>
      <c r="N111" s="8"/>
      <c r="O111" s="21"/>
    </row>
    <row r="112" spans="1:15" s="3" customFormat="1" ht="22.5" x14ac:dyDescent="0.25">
      <c r="A112" s="9" t="s">
        <v>801</v>
      </c>
      <c r="B112" s="10" t="s">
        <v>1755</v>
      </c>
      <c r="C112" s="11" t="s">
        <v>8</v>
      </c>
      <c r="D112" s="12">
        <v>12</v>
      </c>
      <c r="E112" s="13" t="s">
        <v>1772</v>
      </c>
      <c r="F112" s="41">
        <f t="shared" si="7"/>
        <v>12</v>
      </c>
      <c r="G112" s="25"/>
      <c r="H112" s="10"/>
      <c r="I112" s="7"/>
      <c r="J112" s="7"/>
      <c r="K112" s="7"/>
      <c r="N112" s="8"/>
      <c r="O112" s="21"/>
    </row>
    <row r="113" spans="1:15" s="3" customFormat="1" ht="33.75" x14ac:dyDescent="0.25">
      <c r="A113" s="9" t="s">
        <v>201</v>
      </c>
      <c r="B113" s="10" t="s">
        <v>1757</v>
      </c>
      <c r="C113" s="11" t="s">
        <v>91</v>
      </c>
      <c r="D113" s="12">
        <v>1</v>
      </c>
      <c r="E113" s="13" t="s">
        <v>1772</v>
      </c>
      <c r="F113" s="41">
        <f t="shared" si="7"/>
        <v>1</v>
      </c>
      <c r="G113" s="25"/>
      <c r="H113" s="10"/>
      <c r="I113" s="7"/>
      <c r="J113" s="7"/>
      <c r="K113" s="7"/>
      <c r="N113" s="8"/>
      <c r="O113" s="21"/>
    </row>
    <row r="114" spans="1:15" s="3" customFormat="1" ht="15" x14ac:dyDescent="0.25">
      <c r="A114" s="75" t="s">
        <v>1773</v>
      </c>
      <c r="B114" s="76"/>
      <c r="C114" s="76"/>
      <c r="D114" s="76"/>
      <c r="E114" s="76"/>
      <c r="F114" s="76"/>
      <c r="G114" s="76"/>
      <c r="H114" s="77"/>
      <c r="I114" s="7"/>
      <c r="J114" s="7"/>
      <c r="K114" s="7"/>
      <c r="N114" s="8"/>
      <c r="O114" s="21" t="s">
        <v>1773</v>
      </c>
    </row>
    <row r="115" spans="1:15" s="3" customFormat="1" ht="15" x14ac:dyDescent="0.25">
      <c r="A115" s="9" t="s">
        <v>1774</v>
      </c>
      <c r="B115" s="10" t="s">
        <v>766</v>
      </c>
      <c r="C115" s="11" t="s">
        <v>8</v>
      </c>
      <c r="D115" s="12">
        <v>4</v>
      </c>
      <c r="E115" s="13" t="s">
        <v>767</v>
      </c>
      <c r="F115" s="25"/>
      <c r="G115" s="25">
        <f>D115</f>
        <v>4</v>
      </c>
      <c r="H115" s="10"/>
      <c r="I115" s="7"/>
      <c r="J115" s="7"/>
      <c r="K115" s="7"/>
      <c r="N115" s="8"/>
      <c r="O115" s="21"/>
    </row>
    <row r="116" spans="1:15" s="3" customFormat="1" ht="33.75" x14ac:dyDescent="0.25">
      <c r="A116" s="9" t="s">
        <v>803</v>
      </c>
      <c r="B116" s="10" t="s">
        <v>1219</v>
      </c>
      <c r="C116" s="11" t="s">
        <v>91</v>
      </c>
      <c r="D116" s="12">
        <v>2</v>
      </c>
      <c r="E116" s="13" t="s">
        <v>1775</v>
      </c>
      <c r="F116" s="25">
        <f>D116</f>
        <v>2</v>
      </c>
      <c r="G116" s="25"/>
      <c r="H116" s="10"/>
      <c r="I116" s="7"/>
      <c r="J116" s="7"/>
      <c r="K116" s="7"/>
      <c r="N116" s="8"/>
      <c r="O116" s="21"/>
    </row>
    <row r="117" spans="1:15" s="3" customFormat="1" ht="15" x14ac:dyDescent="0.25">
      <c r="A117" s="78" t="s">
        <v>1776</v>
      </c>
      <c r="B117" s="79"/>
      <c r="C117" s="79"/>
      <c r="D117" s="79"/>
      <c r="E117" s="79"/>
      <c r="F117" s="79"/>
      <c r="G117" s="79"/>
      <c r="H117" s="80"/>
      <c r="I117" s="7"/>
      <c r="J117" s="7"/>
      <c r="K117" s="7"/>
      <c r="N117" s="8" t="s">
        <v>1776</v>
      </c>
      <c r="O117" s="21"/>
    </row>
    <row r="118" spans="1:15" s="3" customFormat="1" ht="22.5" x14ac:dyDescent="0.25">
      <c r="A118" s="9" t="s">
        <v>204</v>
      </c>
      <c r="B118" s="10" t="s">
        <v>27</v>
      </c>
      <c r="C118" s="11" t="s">
        <v>22</v>
      </c>
      <c r="D118" s="14">
        <v>0.08</v>
      </c>
      <c r="E118" s="13" t="s">
        <v>28</v>
      </c>
      <c r="F118" s="25"/>
      <c r="G118" s="25">
        <f>D118</f>
        <v>0.08</v>
      </c>
      <c r="H118" s="10"/>
      <c r="I118" s="7"/>
      <c r="J118" s="7"/>
      <c r="K118" s="7"/>
      <c r="N118" s="8"/>
      <c r="O118" s="21"/>
    </row>
    <row r="119" spans="1:15" s="3" customFormat="1" ht="22.5" x14ac:dyDescent="0.25">
      <c r="A119" s="9" t="s">
        <v>809</v>
      </c>
      <c r="B119" s="10" t="s">
        <v>1777</v>
      </c>
      <c r="C119" s="11" t="s">
        <v>22</v>
      </c>
      <c r="D119" s="14">
        <v>0.04</v>
      </c>
      <c r="E119" s="13" t="s">
        <v>1778</v>
      </c>
      <c r="F119" s="25"/>
      <c r="G119" s="25">
        <f t="shared" ref="G119:G182" si="8">D119</f>
        <v>0.04</v>
      </c>
      <c r="H119" s="10"/>
      <c r="I119" s="7"/>
      <c r="J119" s="7"/>
      <c r="K119" s="7"/>
      <c r="N119" s="8"/>
      <c r="O119" s="21"/>
    </row>
    <row r="120" spans="1:15" s="3" customFormat="1" ht="22.5" x14ac:dyDescent="0.25">
      <c r="A120" s="9" t="s">
        <v>810</v>
      </c>
      <c r="B120" s="10" t="s">
        <v>1779</v>
      </c>
      <c r="C120" s="11" t="s">
        <v>91</v>
      </c>
      <c r="D120" s="12">
        <v>2</v>
      </c>
      <c r="E120" s="13" t="s">
        <v>1780</v>
      </c>
      <c r="F120" s="25"/>
      <c r="G120" s="25">
        <f t="shared" si="8"/>
        <v>2</v>
      </c>
      <c r="H120" s="10"/>
      <c r="I120" s="7"/>
      <c r="J120" s="7"/>
      <c r="K120" s="7"/>
      <c r="N120" s="8"/>
      <c r="O120" s="21"/>
    </row>
    <row r="121" spans="1:15" s="3" customFormat="1" ht="22.5" x14ac:dyDescent="0.25">
      <c r="A121" s="9" t="s">
        <v>207</v>
      </c>
      <c r="B121" s="10" t="s">
        <v>1781</v>
      </c>
      <c r="C121" s="11" t="s">
        <v>91</v>
      </c>
      <c r="D121" s="12">
        <v>20</v>
      </c>
      <c r="E121" s="13" t="s">
        <v>1782</v>
      </c>
      <c r="F121" s="25"/>
      <c r="G121" s="25">
        <f t="shared" si="8"/>
        <v>20</v>
      </c>
      <c r="H121" s="10"/>
      <c r="I121" s="7"/>
      <c r="J121" s="7"/>
      <c r="K121" s="7"/>
      <c r="N121" s="8"/>
      <c r="O121" s="21"/>
    </row>
    <row r="122" spans="1:15" s="3" customFormat="1" ht="22.5" x14ac:dyDescent="0.25">
      <c r="A122" s="9" t="s">
        <v>208</v>
      </c>
      <c r="B122" s="10" t="s">
        <v>281</v>
      </c>
      <c r="C122" s="11" t="s">
        <v>22</v>
      </c>
      <c r="D122" s="14">
        <v>0.04</v>
      </c>
      <c r="E122" s="13" t="s">
        <v>282</v>
      </c>
      <c r="F122" s="25"/>
      <c r="G122" s="25">
        <f t="shared" si="8"/>
        <v>0.04</v>
      </c>
      <c r="H122" s="10"/>
      <c r="I122" s="7"/>
      <c r="J122" s="7"/>
      <c r="K122" s="7"/>
      <c r="N122" s="8"/>
      <c r="O122" s="21"/>
    </row>
    <row r="123" spans="1:15" s="3" customFormat="1" ht="22.5" x14ac:dyDescent="0.25">
      <c r="A123" s="9" t="s">
        <v>209</v>
      </c>
      <c r="B123" s="10" t="s">
        <v>1783</v>
      </c>
      <c r="C123" s="11" t="s">
        <v>91</v>
      </c>
      <c r="D123" s="12">
        <v>2</v>
      </c>
      <c r="E123" s="13" t="s">
        <v>1784</v>
      </c>
      <c r="F123" s="25"/>
      <c r="G123" s="25">
        <f t="shared" si="8"/>
        <v>2</v>
      </c>
      <c r="H123" s="10"/>
      <c r="I123" s="7"/>
      <c r="J123" s="7"/>
      <c r="K123" s="7"/>
      <c r="N123" s="8"/>
      <c r="O123" s="21"/>
    </row>
    <row r="124" spans="1:15" s="3" customFormat="1" ht="22.5" x14ac:dyDescent="0.25">
      <c r="A124" s="9" t="s">
        <v>210</v>
      </c>
      <c r="B124" s="10" t="s">
        <v>1785</v>
      </c>
      <c r="C124" s="11" t="s">
        <v>91</v>
      </c>
      <c r="D124" s="12">
        <v>20</v>
      </c>
      <c r="E124" s="13" t="s">
        <v>1786</v>
      </c>
      <c r="F124" s="25"/>
      <c r="G124" s="25">
        <f t="shared" si="8"/>
        <v>20</v>
      </c>
      <c r="H124" s="10"/>
      <c r="I124" s="7"/>
      <c r="J124" s="7"/>
      <c r="K124" s="7"/>
      <c r="N124" s="8"/>
      <c r="O124" s="21"/>
    </row>
    <row r="125" spans="1:15" s="3" customFormat="1" ht="45" x14ac:dyDescent="0.25">
      <c r="A125" s="9" t="s">
        <v>211</v>
      </c>
      <c r="B125" s="10" t="s">
        <v>1787</v>
      </c>
      <c r="C125" s="11" t="s">
        <v>8</v>
      </c>
      <c r="D125" s="12">
        <v>2</v>
      </c>
      <c r="E125" s="13" t="s">
        <v>1788</v>
      </c>
      <c r="F125" s="25"/>
      <c r="G125" s="25">
        <f t="shared" si="8"/>
        <v>2</v>
      </c>
      <c r="H125" s="10"/>
      <c r="I125" s="7"/>
      <c r="J125" s="7"/>
      <c r="K125" s="7"/>
      <c r="N125" s="8"/>
      <c r="O125" s="21"/>
    </row>
    <row r="126" spans="1:15" s="3" customFormat="1" ht="22.5" x14ac:dyDescent="0.25">
      <c r="A126" s="9" t="s">
        <v>212</v>
      </c>
      <c r="B126" s="10" t="s">
        <v>1789</v>
      </c>
      <c r="C126" s="11" t="s">
        <v>91</v>
      </c>
      <c r="D126" s="12">
        <v>2</v>
      </c>
      <c r="E126" s="13" t="s">
        <v>1790</v>
      </c>
      <c r="F126" s="25"/>
      <c r="G126" s="25">
        <f t="shared" si="8"/>
        <v>2</v>
      </c>
      <c r="H126" s="10"/>
      <c r="I126" s="7"/>
      <c r="J126" s="7"/>
      <c r="K126" s="7"/>
      <c r="N126" s="8"/>
      <c r="O126" s="21"/>
    </row>
    <row r="127" spans="1:15" s="3" customFormat="1" ht="22.5" x14ac:dyDescent="0.25">
      <c r="A127" s="9" t="s">
        <v>822</v>
      </c>
      <c r="B127" s="10" t="s">
        <v>1791</v>
      </c>
      <c r="C127" s="11" t="s">
        <v>91</v>
      </c>
      <c r="D127" s="12">
        <v>2</v>
      </c>
      <c r="E127" s="13" t="s">
        <v>1792</v>
      </c>
      <c r="F127" s="25"/>
      <c r="G127" s="25">
        <f t="shared" si="8"/>
        <v>2</v>
      </c>
      <c r="H127" s="10"/>
      <c r="I127" s="7"/>
      <c r="J127" s="7"/>
      <c r="K127" s="7"/>
      <c r="N127" s="8"/>
      <c r="O127" s="21"/>
    </row>
    <row r="128" spans="1:15" s="3" customFormat="1" ht="15" x14ac:dyDescent="0.25">
      <c r="A128" s="9" t="s">
        <v>214</v>
      </c>
      <c r="B128" s="10" t="s">
        <v>307</v>
      </c>
      <c r="C128" s="11" t="s">
        <v>11</v>
      </c>
      <c r="D128" s="14">
        <v>2.04</v>
      </c>
      <c r="E128" s="13" t="s">
        <v>308</v>
      </c>
      <c r="F128" s="25"/>
      <c r="G128" s="25">
        <f t="shared" si="8"/>
        <v>2.04</v>
      </c>
      <c r="H128" s="10"/>
      <c r="I128" s="7"/>
      <c r="J128" s="7"/>
      <c r="K128" s="7"/>
      <c r="N128" s="8"/>
      <c r="O128" s="21"/>
    </row>
    <row r="129" spans="1:15" s="3" customFormat="1" ht="22.5" x14ac:dyDescent="0.25">
      <c r="A129" s="9" t="s">
        <v>827</v>
      </c>
      <c r="B129" s="10" t="s">
        <v>310</v>
      </c>
      <c r="C129" s="11" t="s">
        <v>11</v>
      </c>
      <c r="D129" s="20">
        <v>-2.2162601</v>
      </c>
      <c r="E129" s="13" t="s">
        <v>311</v>
      </c>
      <c r="F129" s="25"/>
      <c r="G129" s="25">
        <f t="shared" si="8"/>
        <v>-2.2162601</v>
      </c>
      <c r="H129" s="10"/>
      <c r="I129" s="7"/>
      <c r="J129" s="7"/>
      <c r="K129" s="7"/>
      <c r="N129" s="8"/>
      <c r="O129" s="21"/>
    </row>
    <row r="130" spans="1:15" s="3" customFormat="1" ht="22.5" x14ac:dyDescent="0.25">
      <c r="A130" s="9" t="s">
        <v>217</v>
      </c>
      <c r="B130" s="10" t="s">
        <v>1793</v>
      </c>
      <c r="C130" s="11" t="s">
        <v>91</v>
      </c>
      <c r="D130" s="12">
        <v>16</v>
      </c>
      <c r="E130" s="13" t="s">
        <v>1794</v>
      </c>
      <c r="F130" s="25"/>
      <c r="G130" s="25">
        <f t="shared" si="8"/>
        <v>16</v>
      </c>
      <c r="H130" s="10"/>
      <c r="I130" s="7"/>
      <c r="J130" s="7"/>
      <c r="K130" s="7"/>
      <c r="N130" s="8"/>
      <c r="O130" s="21"/>
    </row>
    <row r="131" spans="1:15" s="3" customFormat="1" ht="15" x14ac:dyDescent="0.25">
      <c r="A131" s="9" t="s">
        <v>218</v>
      </c>
      <c r="B131" s="10" t="s">
        <v>1795</v>
      </c>
      <c r="C131" s="11" t="s">
        <v>91</v>
      </c>
      <c r="D131" s="12">
        <v>188</v>
      </c>
      <c r="E131" s="13" t="s">
        <v>1796</v>
      </c>
      <c r="F131" s="25"/>
      <c r="G131" s="25">
        <f t="shared" si="8"/>
        <v>188</v>
      </c>
      <c r="H131" s="10"/>
      <c r="I131" s="7"/>
      <c r="J131" s="7"/>
      <c r="K131" s="7"/>
      <c r="N131" s="8"/>
      <c r="O131" s="21"/>
    </row>
    <row r="132" spans="1:15" s="3" customFormat="1" ht="45" x14ac:dyDescent="0.25">
      <c r="A132" s="9" t="s">
        <v>221</v>
      </c>
      <c r="B132" s="10" t="s">
        <v>1797</v>
      </c>
      <c r="C132" s="11" t="s">
        <v>8</v>
      </c>
      <c r="D132" s="12">
        <v>2</v>
      </c>
      <c r="E132" s="13" t="s">
        <v>1798</v>
      </c>
      <c r="F132" s="25"/>
      <c r="G132" s="25">
        <f t="shared" si="8"/>
        <v>2</v>
      </c>
      <c r="H132" s="10"/>
      <c r="I132" s="7"/>
      <c r="J132" s="7"/>
      <c r="K132" s="7"/>
      <c r="N132" s="8"/>
      <c r="O132" s="21"/>
    </row>
    <row r="133" spans="1:15" s="3" customFormat="1" ht="33.75" x14ac:dyDescent="0.25">
      <c r="A133" s="9" t="s">
        <v>835</v>
      </c>
      <c r="B133" s="10" t="s">
        <v>1799</v>
      </c>
      <c r="C133" s="11" t="s">
        <v>8</v>
      </c>
      <c r="D133" s="12">
        <v>2</v>
      </c>
      <c r="E133" s="13" t="s">
        <v>1800</v>
      </c>
      <c r="F133" s="25"/>
      <c r="G133" s="25">
        <f t="shared" si="8"/>
        <v>2</v>
      </c>
      <c r="H133" s="10"/>
      <c r="I133" s="7"/>
      <c r="J133" s="7"/>
      <c r="K133" s="7"/>
      <c r="N133" s="8"/>
      <c r="O133" s="21"/>
    </row>
    <row r="134" spans="1:15" s="3" customFormat="1" ht="22.5" x14ac:dyDescent="0.25">
      <c r="A134" s="9" t="s">
        <v>226</v>
      </c>
      <c r="B134" s="10" t="s">
        <v>1801</v>
      </c>
      <c r="C134" s="11" t="s">
        <v>91</v>
      </c>
      <c r="D134" s="12">
        <v>2</v>
      </c>
      <c r="E134" s="13" t="s">
        <v>1802</v>
      </c>
      <c r="F134" s="25"/>
      <c r="G134" s="25">
        <f t="shared" si="8"/>
        <v>2</v>
      </c>
      <c r="H134" s="10"/>
      <c r="I134" s="7"/>
      <c r="J134" s="7"/>
      <c r="K134" s="7"/>
      <c r="N134" s="8"/>
      <c r="O134" s="21"/>
    </row>
    <row r="135" spans="1:15" s="3" customFormat="1" ht="22.5" x14ac:dyDescent="0.25">
      <c r="A135" s="9" t="s">
        <v>229</v>
      </c>
      <c r="B135" s="10" t="s">
        <v>56</v>
      </c>
      <c r="C135" s="11" t="s">
        <v>8</v>
      </c>
      <c r="D135" s="12">
        <v>161</v>
      </c>
      <c r="E135" s="13" t="s">
        <v>57</v>
      </c>
      <c r="F135" s="25"/>
      <c r="G135" s="25">
        <f t="shared" si="8"/>
        <v>161</v>
      </c>
      <c r="H135" s="10"/>
      <c r="I135" s="7"/>
      <c r="J135" s="7"/>
      <c r="K135" s="7"/>
      <c r="N135" s="8"/>
      <c r="O135" s="21"/>
    </row>
    <row r="136" spans="1:15" s="3" customFormat="1" ht="22.5" x14ac:dyDescent="0.25">
      <c r="A136" s="9" t="s">
        <v>232</v>
      </c>
      <c r="B136" s="10" t="s">
        <v>56</v>
      </c>
      <c r="C136" s="11" t="s">
        <v>8</v>
      </c>
      <c r="D136" s="12">
        <v>10</v>
      </c>
      <c r="E136" s="13" t="s">
        <v>1803</v>
      </c>
      <c r="F136" s="25"/>
      <c r="G136" s="25">
        <f t="shared" si="8"/>
        <v>10</v>
      </c>
      <c r="H136" s="10"/>
      <c r="I136" s="7"/>
      <c r="J136" s="7"/>
      <c r="K136" s="7"/>
      <c r="N136" s="8"/>
      <c r="O136" s="21"/>
    </row>
    <row r="137" spans="1:15" s="3" customFormat="1" ht="33.75" x14ac:dyDescent="0.25">
      <c r="A137" s="9" t="s">
        <v>235</v>
      </c>
      <c r="B137" s="10" t="s">
        <v>1804</v>
      </c>
      <c r="C137" s="11" t="s">
        <v>91</v>
      </c>
      <c r="D137" s="12">
        <v>171</v>
      </c>
      <c r="E137" s="13" t="s">
        <v>1805</v>
      </c>
      <c r="F137" s="25"/>
      <c r="G137" s="25">
        <f t="shared" si="8"/>
        <v>171</v>
      </c>
      <c r="H137" s="10"/>
      <c r="I137" s="7"/>
      <c r="J137" s="7"/>
      <c r="K137" s="7"/>
      <c r="N137" s="8"/>
      <c r="O137" s="21"/>
    </row>
    <row r="138" spans="1:15" s="3" customFormat="1" ht="15" x14ac:dyDescent="0.25">
      <c r="A138" s="9" t="s">
        <v>238</v>
      </c>
      <c r="B138" s="10" t="s">
        <v>307</v>
      </c>
      <c r="C138" s="11" t="s">
        <v>11</v>
      </c>
      <c r="D138" s="12">
        <v>2</v>
      </c>
      <c r="E138" s="13" t="s">
        <v>308</v>
      </c>
      <c r="F138" s="25"/>
      <c r="G138" s="25">
        <f t="shared" si="8"/>
        <v>2</v>
      </c>
      <c r="H138" s="10"/>
      <c r="I138" s="7"/>
      <c r="J138" s="7"/>
      <c r="K138" s="7"/>
      <c r="N138" s="8"/>
      <c r="O138" s="21"/>
    </row>
    <row r="139" spans="1:15" s="3" customFormat="1" ht="22.5" x14ac:dyDescent="0.25">
      <c r="A139" s="9" t="s">
        <v>239</v>
      </c>
      <c r="B139" s="10" t="s">
        <v>310</v>
      </c>
      <c r="C139" s="11" t="s">
        <v>11</v>
      </c>
      <c r="D139" s="19">
        <v>-2.1728040000000002</v>
      </c>
      <c r="E139" s="13" t="s">
        <v>311</v>
      </c>
      <c r="F139" s="25"/>
      <c r="G139" s="25">
        <f t="shared" si="8"/>
        <v>-2.1728040000000002</v>
      </c>
      <c r="H139" s="10"/>
      <c r="I139" s="7"/>
      <c r="J139" s="7"/>
      <c r="K139" s="7"/>
      <c r="N139" s="8"/>
      <c r="O139" s="21"/>
    </row>
    <row r="140" spans="1:15" s="3" customFormat="1" ht="22.5" x14ac:dyDescent="0.25">
      <c r="A140" s="9" t="s">
        <v>843</v>
      </c>
      <c r="B140" s="10" t="s">
        <v>1806</v>
      </c>
      <c r="C140" s="11" t="s">
        <v>91</v>
      </c>
      <c r="D140" s="12">
        <v>108</v>
      </c>
      <c r="E140" s="13" t="s">
        <v>1807</v>
      </c>
      <c r="F140" s="25"/>
      <c r="G140" s="25">
        <f t="shared" si="8"/>
        <v>108</v>
      </c>
      <c r="H140" s="10"/>
      <c r="I140" s="7"/>
      <c r="J140" s="7"/>
      <c r="K140" s="7"/>
      <c r="N140" s="8"/>
      <c r="O140" s="21"/>
    </row>
    <row r="141" spans="1:15" s="3" customFormat="1" ht="22.5" x14ac:dyDescent="0.25">
      <c r="A141" s="9" t="s">
        <v>243</v>
      </c>
      <c r="B141" s="10" t="s">
        <v>1252</v>
      </c>
      <c r="C141" s="11" t="s">
        <v>91</v>
      </c>
      <c r="D141" s="12">
        <v>36</v>
      </c>
      <c r="E141" s="13" t="s">
        <v>1808</v>
      </c>
      <c r="F141" s="25"/>
      <c r="G141" s="25">
        <f t="shared" si="8"/>
        <v>36</v>
      </c>
      <c r="H141" s="10"/>
      <c r="I141" s="7"/>
      <c r="J141" s="7"/>
      <c r="K141" s="7"/>
      <c r="N141" s="8"/>
      <c r="O141" s="21"/>
    </row>
    <row r="142" spans="1:15" s="3" customFormat="1" ht="22.5" x14ac:dyDescent="0.25">
      <c r="A142" s="9" t="s">
        <v>246</v>
      </c>
      <c r="B142" s="10" t="s">
        <v>1254</v>
      </c>
      <c r="C142" s="11" t="s">
        <v>91</v>
      </c>
      <c r="D142" s="12">
        <v>36</v>
      </c>
      <c r="E142" s="13" t="s">
        <v>1809</v>
      </c>
      <c r="F142" s="25"/>
      <c r="G142" s="25">
        <f t="shared" si="8"/>
        <v>36</v>
      </c>
      <c r="H142" s="10"/>
      <c r="I142" s="7"/>
      <c r="J142" s="7"/>
      <c r="K142" s="7"/>
      <c r="N142" s="8"/>
      <c r="O142" s="21"/>
    </row>
    <row r="143" spans="1:15" s="3" customFormat="1" ht="22.5" x14ac:dyDescent="0.25">
      <c r="A143" s="9" t="s">
        <v>249</v>
      </c>
      <c r="B143" s="10" t="s">
        <v>1810</v>
      </c>
      <c r="C143" s="11" t="s">
        <v>91</v>
      </c>
      <c r="D143" s="12">
        <v>20</v>
      </c>
      <c r="E143" s="13" t="s">
        <v>1811</v>
      </c>
      <c r="F143" s="25"/>
      <c r="G143" s="25">
        <f t="shared" si="8"/>
        <v>20</v>
      </c>
      <c r="H143" s="10"/>
      <c r="I143" s="7"/>
      <c r="J143" s="7"/>
      <c r="K143" s="7"/>
      <c r="N143" s="8"/>
      <c r="O143" s="21"/>
    </row>
    <row r="144" spans="1:15" s="3" customFormat="1" ht="15" x14ac:dyDescent="0.25">
      <c r="A144" s="9" t="s">
        <v>252</v>
      </c>
      <c r="B144" s="10" t="s">
        <v>804</v>
      </c>
      <c r="C144" s="11" t="s">
        <v>22</v>
      </c>
      <c r="D144" s="18">
        <v>2.4E-2</v>
      </c>
      <c r="E144" s="13" t="s">
        <v>805</v>
      </c>
      <c r="F144" s="25"/>
      <c r="G144" s="25">
        <f t="shared" si="8"/>
        <v>2.4E-2</v>
      </c>
      <c r="H144" s="10"/>
      <c r="I144" s="7"/>
      <c r="J144" s="7"/>
      <c r="K144" s="7"/>
      <c r="N144" s="8"/>
      <c r="O144" s="21"/>
    </row>
    <row r="145" spans="1:15" s="3" customFormat="1" ht="22.5" x14ac:dyDescent="0.25">
      <c r="A145" s="9" t="s">
        <v>254</v>
      </c>
      <c r="B145" s="10" t="s">
        <v>1248</v>
      </c>
      <c r="C145" s="11" t="s">
        <v>91</v>
      </c>
      <c r="D145" s="12">
        <v>12</v>
      </c>
      <c r="E145" s="13" t="s">
        <v>1249</v>
      </c>
      <c r="F145" s="25"/>
      <c r="G145" s="25">
        <f t="shared" si="8"/>
        <v>12</v>
      </c>
      <c r="H145" s="10"/>
      <c r="I145" s="7"/>
      <c r="J145" s="7"/>
      <c r="K145" s="7"/>
      <c r="N145" s="8"/>
      <c r="O145" s="21"/>
    </row>
    <row r="146" spans="1:15" s="3" customFormat="1" ht="22.5" x14ac:dyDescent="0.25">
      <c r="A146" s="9" t="s">
        <v>257</v>
      </c>
      <c r="B146" s="10" t="s">
        <v>1812</v>
      </c>
      <c r="C146" s="11" t="s">
        <v>8</v>
      </c>
      <c r="D146" s="12">
        <v>342</v>
      </c>
      <c r="E146" s="13" t="s">
        <v>1813</v>
      </c>
      <c r="F146" s="25"/>
      <c r="G146" s="25">
        <f t="shared" si="8"/>
        <v>342</v>
      </c>
      <c r="H146" s="10"/>
      <c r="I146" s="7"/>
      <c r="J146" s="7"/>
      <c r="K146" s="7"/>
      <c r="N146" s="8"/>
      <c r="O146" s="21"/>
    </row>
    <row r="147" spans="1:15" s="3" customFormat="1" ht="22.5" x14ac:dyDescent="0.25">
      <c r="A147" s="9" t="s">
        <v>260</v>
      </c>
      <c r="B147" s="10" t="s">
        <v>1814</v>
      </c>
      <c r="C147" s="11" t="s">
        <v>91</v>
      </c>
      <c r="D147" s="12">
        <v>342</v>
      </c>
      <c r="E147" s="13" t="s">
        <v>1815</v>
      </c>
      <c r="F147" s="25"/>
      <c r="G147" s="25">
        <f t="shared" si="8"/>
        <v>342</v>
      </c>
      <c r="H147" s="10"/>
      <c r="I147" s="7"/>
      <c r="J147" s="7"/>
      <c r="K147" s="7"/>
      <c r="N147" s="8"/>
      <c r="O147" s="21"/>
    </row>
    <row r="148" spans="1:15" s="3" customFormat="1" ht="22.5" x14ac:dyDescent="0.25">
      <c r="A148" s="9" t="s">
        <v>861</v>
      </c>
      <c r="B148" s="10" t="s">
        <v>1816</v>
      </c>
      <c r="C148" s="11" t="s">
        <v>91</v>
      </c>
      <c r="D148" s="12">
        <v>684</v>
      </c>
      <c r="E148" s="13" t="s">
        <v>1431</v>
      </c>
      <c r="F148" s="25"/>
      <c r="G148" s="25">
        <f t="shared" si="8"/>
        <v>684</v>
      </c>
      <c r="H148" s="10"/>
      <c r="I148" s="7"/>
      <c r="J148" s="7"/>
      <c r="K148" s="7"/>
      <c r="N148" s="8"/>
      <c r="O148" s="21"/>
    </row>
    <row r="149" spans="1:15" s="3" customFormat="1" ht="15" x14ac:dyDescent="0.25">
      <c r="A149" s="9" t="s">
        <v>266</v>
      </c>
      <c r="B149" s="10" t="s">
        <v>1817</v>
      </c>
      <c r="C149" s="11" t="s">
        <v>91</v>
      </c>
      <c r="D149" s="12">
        <v>684</v>
      </c>
      <c r="E149" s="13" t="s">
        <v>1433</v>
      </c>
      <c r="F149" s="25"/>
      <c r="G149" s="25">
        <f t="shared" si="8"/>
        <v>684</v>
      </c>
      <c r="H149" s="10"/>
      <c r="I149" s="7"/>
      <c r="J149" s="7"/>
      <c r="K149" s="7"/>
      <c r="N149" s="8"/>
      <c r="O149" s="21"/>
    </row>
    <row r="150" spans="1:15" s="3" customFormat="1" ht="33.75" x14ac:dyDescent="0.25">
      <c r="A150" s="9" t="s">
        <v>862</v>
      </c>
      <c r="B150" s="10" t="s">
        <v>294</v>
      </c>
      <c r="C150" s="11" t="s">
        <v>8</v>
      </c>
      <c r="D150" s="12">
        <v>6</v>
      </c>
      <c r="E150" s="13" t="s">
        <v>295</v>
      </c>
      <c r="F150" s="25"/>
      <c r="G150" s="25">
        <f t="shared" si="8"/>
        <v>6</v>
      </c>
      <c r="H150" s="10"/>
      <c r="I150" s="7"/>
      <c r="J150" s="7"/>
      <c r="K150" s="7"/>
      <c r="N150" s="8"/>
      <c r="O150" s="21"/>
    </row>
    <row r="151" spans="1:15" s="3" customFormat="1" ht="45" x14ac:dyDescent="0.25">
      <c r="A151" s="9" t="s">
        <v>269</v>
      </c>
      <c r="B151" s="10" t="s">
        <v>1818</v>
      </c>
      <c r="C151" s="11" t="s">
        <v>91</v>
      </c>
      <c r="D151" s="12">
        <v>6</v>
      </c>
      <c r="E151" s="13" t="s">
        <v>1819</v>
      </c>
      <c r="F151" s="25"/>
      <c r="G151" s="25">
        <f t="shared" si="8"/>
        <v>6</v>
      </c>
      <c r="H151" s="10"/>
      <c r="I151" s="7"/>
      <c r="J151" s="7"/>
      <c r="K151" s="7"/>
      <c r="N151" s="8"/>
      <c r="O151" s="21"/>
    </row>
    <row r="152" spans="1:15" s="3" customFormat="1" ht="15" x14ac:dyDescent="0.25">
      <c r="A152" s="9" t="s">
        <v>863</v>
      </c>
      <c r="B152" s="10" t="s">
        <v>724</v>
      </c>
      <c r="C152" s="11" t="s">
        <v>11</v>
      </c>
      <c r="D152" s="14">
        <v>0.06</v>
      </c>
      <c r="E152" s="13" t="s">
        <v>725</v>
      </c>
      <c r="F152" s="25"/>
      <c r="G152" s="25">
        <f t="shared" si="8"/>
        <v>0.06</v>
      </c>
      <c r="H152" s="10"/>
      <c r="I152" s="7"/>
      <c r="J152" s="7"/>
      <c r="K152" s="7"/>
      <c r="N152" s="8"/>
      <c r="O152" s="21"/>
    </row>
    <row r="153" spans="1:15" s="3" customFormat="1" ht="22.5" x14ac:dyDescent="0.25">
      <c r="A153" s="9" t="s">
        <v>271</v>
      </c>
      <c r="B153" s="10" t="s">
        <v>56</v>
      </c>
      <c r="C153" s="11" t="s">
        <v>8</v>
      </c>
      <c r="D153" s="12">
        <v>18</v>
      </c>
      <c r="E153" s="13" t="s">
        <v>57</v>
      </c>
      <c r="F153" s="25"/>
      <c r="G153" s="25">
        <f t="shared" si="8"/>
        <v>18</v>
      </c>
      <c r="H153" s="10"/>
      <c r="I153" s="7"/>
      <c r="J153" s="7"/>
      <c r="K153" s="7"/>
      <c r="N153" s="8"/>
      <c r="O153" s="21"/>
    </row>
    <row r="154" spans="1:15" s="3" customFormat="1" ht="22.5" x14ac:dyDescent="0.25">
      <c r="A154" s="9" t="s">
        <v>274</v>
      </c>
      <c r="B154" s="10" t="s">
        <v>1820</v>
      </c>
      <c r="C154" s="11" t="s">
        <v>91</v>
      </c>
      <c r="D154" s="12">
        <v>10</v>
      </c>
      <c r="E154" s="13" t="s">
        <v>1235</v>
      </c>
      <c r="F154" s="25"/>
      <c r="G154" s="25">
        <f t="shared" si="8"/>
        <v>10</v>
      </c>
      <c r="H154" s="10"/>
      <c r="I154" s="7"/>
      <c r="J154" s="7"/>
      <c r="K154" s="7"/>
      <c r="N154" s="8"/>
      <c r="O154" s="21"/>
    </row>
    <row r="155" spans="1:15" s="3" customFormat="1" ht="33.75" x14ac:dyDescent="0.25">
      <c r="A155" s="9" t="s">
        <v>277</v>
      </c>
      <c r="B155" s="10" t="s">
        <v>1821</v>
      </c>
      <c r="C155" s="11" t="s">
        <v>91</v>
      </c>
      <c r="D155" s="12">
        <v>8</v>
      </c>
      <c r="E155" s="13" t="s">
        <v>1822</v>
      </c>
      <c r="F155" s="25"/>
      <c r="G155" s="25">
        <f t="shared" si="8"/>
        <v>8</v>
      </c>
      <c r="H155" s="10"/>
      <c r="I155" s="7"/>
      <c r="J155" s="7"/>
      <c r="K155" s="7"/>
      <c r="N155" s="8"/>
      <c r="O155" s="21"/>
    </row>
    <row r="156" spans="1:15" s="3" customFormat="1" ht="15" x14ac:dyDescent="0.25">
      <c r="A156" s="9" t="s">
        <v>280</v>
      </c>
      <c r="B156" s="10" t="s">
        <v>804</v>
      </c>
      <c r="C156" s="11" t="s">
        <v>22</v>
      </c>
      <c r="D156" s="16">
        <v>2.3400000000000001E-3</v>
      </c>
      <c r="E156" s="13" t="s">
        <v>805</v>
      </c>
      <c r="F156" s="25"/>
      <c r="G156" s="25">
        <f t="shared" si="8"/>
        <v>2.3400000000000001E-3</v>
      </c>
      <c r="H156" s="10"/>
      <c r="I156" s="7"/>
      <c r="J156" s="7"/>
      <c r="K156" s="7"/>
      <c r="N156" s="8"/>
      <c r="O156" s="21"/>
    </row>
    <row r="157" spans="1:15" s="3" customFormat="1" ht="22.5" x14ac:dyDescent="0.25">
      <c r="A157" s="9" t="s">
        <v>283</v>
      </c>
      <c r="B157" s="10" t="s">
        <v>1396</v>
      </c>
      <c r="C157" s="11" t="s">
        <v>91</v>
      </c>
      <c r="D157" s="12">
        <v>1</v>
      </c>
      <c r="E157" s="13" t="s">
        <v>1823</v>
      </c>
      <c r="F157" s="25"/>
      <c r="G157" s="25">
        <f t="shared" si="8"/>
        <v>1</v>
      </c>
      <c r="H157" s="10"/>
      <c r="I157" s="7"/>
      <c r="J157" s="7"/>
      <c r="K157" s="7"/>
      <c r="N157" s="8"/>
      <c r="O157" s="21"/>
    </row>
    <row r="158" spans="1:15" s="3" customFormat="1" ht="45" x14ac:dyDescent="0.25">
      <c r="A158" s="9" t="s">
        <v>284</v>
      </c>
      <c r="B158" s="10" t="s">
        <v>1824</v>
      </c>
      <c r="C158" s="11" t="s">
        <v>491</v>
      </c>
      <c r="D158" s="14">
        <v>1.08</v>
      </c>
      <c r="E158" s="13" t="s">
        <v>1825</v>
      </c>
      <c r="F158" s="25"/>
      <c r="G158" s="25">
        <f t="shared" si="8"/>
        <v>1.08</v>
      </c>
      <c r="H158" s="10"/>
      <c r="I158" s="7"/>
      <c r="J158" s="7"/>
      <c r="K158" s="7"/>
      <c r="N158" s="8"/>
      <c r="O158" s="21"/>
    </row>
    <row r="159" spans="1:15" s="3" customFormat="1" ht="33.75" x14ac:dyDescent="0.25">
      <c r="A159" s="9" t="s">
        <v>287</v>
      </c>
      <c r="B159" s="10" t="s">
        <v>1826</v>
      </c>
      <c r="C159" s="11" t="s">
        <v>491</v>
      </c>
      <c r="D159" s="14">
        <v>-0.44</v>
      </c>
      <c r="E159" s="13" t="s">
        <v>1827</v>
      </c>
      <c r="F159" s="25"/>
      <c r="G159" s="25">
        <f t="shared" si="8"/>
        <v>-0.44</v>
      </c>
      <c r="H159" s="10"/>
      <c r="I159" s="7"/>
      <c r="J159" s="7"/>
      <c r="K159" s="7"/>
      <c r="N159" s="8"/>
      <c r="O159" s="21"/>
    </row>
    <row r="160" spans="1:15" s="3" customFormat="1" ht="33.75" x14ac:dyDescent="0.25">
      <c r="A160" s="9" t="s">
        <v>290</v>
      </c>
      <c r="B160" s="10" t="s">
        <v>1826</v>
      </c>
      <c r="C160" s="11" t="s">
        <v>491</v>
      </c>
      <c r="D160" s="14">
        <v>-0.64</v>
      </c>
      <c r="E160" s="13" t="s">
        <v>1828</v>
      </c>
      <c r="F160" s="25"/>
      <c r="G160" s="25">
        <f t="shared" si="8"/>
        <v>-0.64</v>
      </c>
      <c r="H160" s="10"/>
      <c r="I160" s="7"/>
      <c r="J160" s="7"/>
      <c r="K160" s="7"/>
      <c r="N160" s="8"/>
      <c r="O160" s="21"/>
    </row>
    <row r="161" spans="1:15" s="3" customFormat="1" ht="33.75" x14ac:dyDescent="0.25">
      <c r="A161" s="9" t="s">
        <v>293</v>
      </c>
      <c r="B161" s="10" t="s">
        <v>1368</v>
      </c>
      <c r="C161" s="11" t="s">
        <v>11</v>
      </c>
      <c r="D161" s="14">
        <v>1.08</v>
      </c>
      <c r="E161" s="13" t="s">
        <v>1369</v>
      </c>
      <c r="F161" s="25"/>
      <c r="G161" s="25">
        <f t="shared" si="8"/>
        <v>1.08</v>
      </c>
      <c r="H161" s="10"/>
      <c r="I161" s="7"/>
      <c r="J161" s="7"/>
      <c r="K161" s="7"/>
      <c r="N161" s="8"/>
      <c r="O161" s="21"/>
    </row>
    <row r="162" spans="1:15" s="3" customFormat="1" ht="22.5" x14ac:dyDescent="0.25">
      <c r="A162" s="9" t="s">
        <v>296</v>
      </c>
      <c r="B162" s="10" t="s">
        <v>1829</v>
      </c>
      <c r="C162" s="11" t="s">
        <v>91</v>
      </c>
      <c r="D162" s="12">
        <v>44</v>
      </c>
      <c r="E162" s="13" t="s">
        <v>1830</v>
      </c>
      <c r="F162" s="25"/>
      <c r="G162" s="25">
        <f t="shared" si="8"/>
        <v>44</v>
      </c>
      <c r="H162" s="10"/>
      <c r="I162" s="7"/>
      <c r="J162" s="7"/>
      <c r="K162" s="7"/>
      <c r="N162" s="8"/>
      <c r="O162" s="21"/>
    </row>
    <row r="163" spans="1:15" s="3" customFormat="1" ht="22.5" x14ac:dyDescent="0.25">
      <c r="A163" s="9" t="s">
        <v>299</v>
      </c>
      <c r="B163" s="10" t="s">
        <v>1831</v>
      </c>
      <c r="C163" s="11" t="s">
        <v>91</v>
      </c>
      <c r="D163" s="12">
        <v>24</v>
      </c>
      <c r="E163" s="13" t="s">
        <v>1832</v>
      </c>
      <c r="F163" s="25"/>
      <c r="G163" s="25">
        <f t="shared" si="8"/>
        <v>24</v>
      </c>
      <c r="H163" s="10"/>
      <c r="I163" s="7"/>
      <c r="J163" s="7"/>
      <c r="K163" s="7"/>
      <c r="N163" s="8"/>
      <c r="O163" s="21"/>
    </row>
    <row r="164" spans="1:15" s="3" customFormat="1" ht="22.5" x14ac:dyDescent="0.25">
      <c r="A164" s="9" t="s">
        <v>300</v>
      </c>
      <c r="B164" s="10" t="s">
        <v>1833</v>
      </c>
      <c r="C164" s="11" t="s">
        <v>8</v>
      </c>
      <c r="D164" s="12">
        <v>40</v>
      </c>
      <c r="E164" s="13" t="s">
        <v>1834</v>
      </c>
      <c r="F164" s="25"/>
      <c r="G164" s="25">
        <f t="shared" si="8"/>
        <v>40</v>
      </c>
      <c r="H164" s="10"/>
      <c r="I164" s="7"/>
      <c r="J164" s="7"/>
      <c r="K164" s="7"/>
      <c r="N164" s="8"/>
      <c r="O164" s="21"/>
    </row>
    <row r="165" spans="1:15" s="3" customFormat="1" ht="45" x14ac:dyDescent="0.25">
      <c r="A165" s="9" t="s">
        <v>303</v>
      </c>
      <c r="B165" s="10" t="s">
        <v>1280</v>
      </c>
      <c r="C165" s="11" t="s">
        <v>8</v>
      </c>
      <c r="D165" s="12">
        <v>1</v>
      </c>
      <c r="E165" s="13" t="s">
        <v>1281</v>
      </c>
      <c r="F165" s="25"/>
      <c r="G165" s="25">
        <f t="shared" si="8"/>
        <v>1</v>
      </c>
      <c r="H165" s="10"/>
      <c r="I165" s="7"/>
      <c r="J165" s="7"/>
      <c r="K165" s="7"/>
      <c r="N165" s="8"/>
      <c r="O165" s="21"/>
    </row>
    <row r="166" spans="1:15" s="3" customFormat="1" ht="45" x14ac:dyDescent="0.25">
      <c r="A166" s="9" t="s">
        <v>306</v>
      </c>
      <c r="B166" s="10" t="s">
        <v>1835</v>
      </c>
      <c r="C166" s="11" t="s">
        <v>91</v>
      </c>
      <c r="D166" s="12">
        <v>1</v>
      </c>
      <c r="E166" s="13" t="s">
        <v>1836</v>
      </c>
      <c r="F166" s="25"/>
      <c r="G166" s="25">
        <f t="shared" si="8"/>
        <v>1</v>
      </c>
      <c r="H166" s="10"/>
      <c r="I166" s="7"/>
      <c r="J166" s="7"/>
      <c r="K166" s="7"/>
      <c r="N166" s="8"/>
      <c r="O166" s="21"/>
    </row>
    <row r="167" spans="1:15" s="3" customFormat="1" ht="22.5" x14ac:dyDescent="0.25">
      <c r="A167" s="9" t="s">
        <v>309</v>
      </c>
      <c r="B167" s="10" t="s">
        <v>50</v>
      </c>
      <c r="C167" s="11" t="s">
        <v>22</v>
      </c>
      <c r="D167" s="14">
        <v>15.43</v>
      </c>
      <c r="E167" s="13" t="s">
        <v>51</v>
      </c>
      <c r="F167" s="25"/>
      <c r="G167" s="25">
        <f t="shared" si="8"/>
        <v>15.43</v>
      </c>
      <c r="H167" s="10"/>
      <c r="I167" s="7"/>
      <c r="J167" s="7"/>
      <c r="K167" s="7"/>
      <c r="N167" s="8"/>
      <c r="O167" s="21"/>
    </row>
    <row r="168" spans="1:15" s="3" customFormat="1" ht="33.75" x14ac:dyDescent="0.25">
      <c r="A168" s="9" t="s">
        <v>312</v>
      </c>
      <c r="B168" s="10" t="s">
        <v>351</v>
      </c>
      <c r="C168" s="11" t="s">
        <v>59</v>
      </c>
      <c r="D168" s="20">
        <v>-0.84637640000000003</v>
      </c>
      <c r="E168" s="13" t="s">
        <v>352</v>
      </c>
      <c r="F168" s="25"/>
      <c r="G168" s="25">
        <f t="shared" si="8"/>
        <v>-0.84637640000000003</v>
      </c>
      <c r="H168" s="10"/>
      <c r="I168" s="7"/>
      <c r="J168" s="7"/>
      <c r="K168" s="7"/>
      <c r="N168" s="8"/>
      <c r="O168" s="21"/>
    </row>
    <row r="169" spans="1:15" s="3" customFormat="1" ht="15" x14ac:dyDescent="0.25">
      <c r="A169" s="9" t="s">
        <v>316</v>
      </c>
      <c r="B169" s="10" t="s">
        <v>354</v>
      </c>
      <c r="C169" s="11" t="s">
        <v>126</v>
      </c>
      <c r="D169" s="20">
        <v>-41.086232500000001</v>
      </c>
      <c r="E169" s="13" t="s">
        <v>355</v>
      </c>
      <c r="F169" s="25"/>
      <c r="G169" s="25">
        <f t="shared" si="8"/>
        <v>-41.086232500000001</v>
      </c>
      <c r="H169" s="10"/>
      <c r="I169" s="7"/>
      <c r="J169" s="7"/>
      <c r="K169" s="7"/>
      <c r="N169" s="8"/>
      <c r="O169" s="21"/>
    </row>
    <row r="170" spans="1:15" s="3" customFormat="1" ht="45" x14ac:dyDescent="0.25">
      <c r="A170" s="9" t="s">
        <v>317</v>
      </c>
      <c r="B170" s="10" t="s">
        <v>1837</v>
      </c>
      <c r="C170" s="11" t="s">
        <v>126</v>
      </c>
      <c r="D170" s="46">
        <v>324.45</v>
      </c>
      <c r="E170" s="13" t="s">
        <v>1838</v>
      </c>
      <c r="F170" s="25"/>
      <c r="G170" s="25">
        <f t="shared" si="8"/>
        <v>324.45</v>
      </c>
      <c r="H170" s="10" t="s">
        <v>2492</v>
      </c>
      <c r="I170" s="7"/>
      <c r="J170" s="7"/>
      <c r="K170" s="7"/>
      <c r="N170" s="8"/>
      <c r="O170" s="21"/>
    </row>
    <row r="171" spans="1:15" s="3" customFormat="1" ht="45" x14ac:dyDescent="0.25">
      <c r="A171" s="9" t="s">
        <v>320</v>
      </c>
      <c r="B171" s="10" t="s">
        <v>1839</v>
      </c>
      <c r="C171" s="11" t="s">
        <v>126</v>
      </c>
      <c r="D171" s="54">
        <v>82.4</v>
      </c>
      <c r="E171" s="13" t="s">
        <v>1840</v>
      </c>
      <c r="F171" s="25"/>
      <c r="G171" s="25">
        <f t="shared" si="8"/>
        <v>82.4</v>
      </c>
      <c r="H171" s="10" t="s">
        <v>2493</v>
      </c>
      <c r="I171" s="7"/>
      <c r="J171" s="7"/>
      <c r="K171" s="7"/>
      <c r="N171" s="8"/>
      <c r="O171" s="21"/>
    </row>
    <row r="172" spans="1:15" s="3" customFormat="1" ht="56.25" x14ac:dyDescent="0.25">
      <c r="A172" s="9" t="s">
        <v>323</v>
      </c>
      <c r="B172" s="10" t="s">
        <v>1841</v>
      </c>
      <c r="C172" s="11" t="s">
        <v>126</v>
      </c>
      <c r="D172" s="46">
        <v>74.16</v>
      </c>
      <c r="E172" s="13" t="s">
        <v>1842</v>
      </c>
      <c r="F172" s="25"/>
      <c r="G172" s="25">
        <f t="shared" si="8"/>
        <v>74.16</v>
      </c>
      <c r="H172" s="10" t="s">
        <v>2494</v>
      </c>
      <c r="I172" s="7"/>
      <c r="J172" s="7"/>
      <c r="K172" s="7"/>
      <c r="N172" s="8"/>
      <c r="O172" s="21"/>
    </row>
    <row r="173" spans="1:15" s="3" customFormat="1" ht="56.25" x14ac:dyDescent="0.25">
      <c r="A173" s="9" t="s">
        <v>326</v>
      </c>
      <c r="B173" s="10" t="s">
        <v>1843</v>
      </c>
      <c r="C173" s="11" t="s">
        <v>126</v>
      </c>
      <c r="D173" s="46">
        <v>382.13</v>
      </c>
      <c r="E173" s="13" t="s">
        <v>1844</v>
      </c>
      <c r="F173" s="25"/>
      <c r="G173" s="25">
        <f t="shared" si="8"/>
        <v>382.13</v>
      </c>
      <c r="H173" s="10" t="s">
        <v>2495</v>
      </c>
      <c r="I173" s="7"/>
      <c r="J173" s="7"/>
      <c r="K173" s="7"/>
      <c r="N173" s="8"/>
      <c r="O173" s="21"/>
    </row>
    <row r="174" spans="1:15" s="3" customFormat="1" ht="56.25" x14ac:dyDescent="0.25">
      <c r="A174" s="9" t="s">
        <v>329</v>
      </c>
      <c r="B174" s="10" t="s">
        <v>1845</v>
      </c>
      <c r="C174" s="11" t="s">
        <v>126</v>
      </c>
      <c r="D174" s="46">
        <v>726.15</v>
      </c>
      <c r="E174" s="13" t="s">
        <v>1846</v>
      </c>
      <c r="F174" s="25"/>
      <c r="G174" s="25">
        <f t="shared" si="8"/>
        <v>726.15</v>
      </c>
      <c r="H174" s="10" t="s">
        <v>2496</v>
      </c>
      <c r="I174" s="7"/>
      <c r="J174" s="7"/>
      <c r="K174" s="7"/>
      <c r="N174" s="8"/>
      <c r="O174" s="21"/>
    </row>
    <row r="175" spans="1:15" s="3" customFormat="1" ht="22.5" x14ac:dyDescent="0.25">
      <c r="A175" s="9" t="s">
        <v>331</v>
      </c>
      <c r="B175" s="10" t="s">
        <v>1316</v>
      </c>
      <c r="C175" s="11" t="s">
        <v>8</v>
      </c>
      <c r="D175" s="12">
        <v>146</v>
      </c>
      <c r="E175" s="13" t="s">
        <v>1317</v>
      </c>
      <c r="F175" s="25"/>
      <c r="G175" s="25">
        <f t="shared" si="8"/>
        <v>146</v>
      </c>
      <c r="H175" s="10"/>
      <c r="I175" s="7"/>
      <c r="J175" s="7"/>
      <c r="K175" s="7"/>
      <c r="N175" s="8"/>
      <c r="O175" s="21"/>
    </row>
    <row r="176" spans="1:15" s="3" customFormat="1" ht="22.5" x14ac:dyDescent="0.25">
      <c r="A176" s="9" t="s">
        <v>332</v>
      </c>
      <c r="B176" s="10" t="s">
        <v>1236</v>
      </c>
      <c r="C176" s="11" t="s">
        <v>8</v>
      </c>
      <c r="D176" s="12">
        <v>455</v>
      </c>
      <c r="E176" s="13" t="s">
        <v>1237</v>
      </c>
      <c r="F176" s="25"/>
      <c r="G176" s="25">
        <f t="shared" si="8"/>
        <v>455</v>
      </c>
      <c r="H176" s="10"/>
      <c r="I176" s="7"/>
      <c r="J176" s="7"/>
      <c r="K176" s="7"/>
      <c r="N176" s="8"/>
      <c r="O176" s="21"/>
    </row>
    <row r="177" spans="1:15" s="3" customFormat="1" ht="22.5" x14ac:dyDescent="0.25">
      <c r="A177" s="9" t="s">
        <v>335</v>
      </c>
      <c r="B177" s="10" t="s">
        <v>1238</v>
      </c>
      <c r="C177" s="11" t="s">
        <v>8</v>
      </c>
      <c r="D177" s="12">
        <v>668</v>
      </c>
      <c r="E177" s="13" t="s">
        <v>1239</v>
      </c>
      <c r="F177" s="25"/>
      <c r="G177" s="25">
        <f t="shared" si="8"/>
        <v>668</v>
      </c>
      <c r="H177" s="10"/>
      <c r="I177" s="7"/>
      <c r="J177" s="7"/>
      <c r="K177" s="7"/>
      <c r="N177" s="8"/>
      <c r="O177" s="21"/>
    </row>
    <row r="178" spans="1:15" s="3" customFormat="1" ht="45" x14ac:dyDescent="0.25">
      <c r="A178" s="9" t="s">
        <v>338</v>
      </c>
      <c r="B178" s="10" t="s">
        <v>542</v>
      </c>
      <c r="C178" s="11" t="s">
        <v>11</v>
      </c>
      <c r="D178" s="15">
        <v>4.5999999999999996</v>
      </c>
      <c r="E178" s="13" t="s">
        <v>543</v>
      </c>
      <c r="F178" s="25"/>
      <c r="G178" s="25">
        <f t="shared" si="8"/>
        <v>4.5999999999999996</v>
      </c>
      <c r="H178" s="10"/>
      <c r="I178" s="7"/>
      <c r="J178" s="7"/>
      <c r="K178" s="7"/>
      <c r="N178" s="8"/>
      <c r="O178" s="21"/>
    </row>
    <row r="179" spans="1:15" s="3" customFormat="1" ht="45" x14ac:dyDescent="0.25">
      <c r="A179" s="9" t="s">
        <v>342</v>
      </c>
      <c r="B179" s="10" t="s">
        <v>1847</v>
      </c>
      <c r="C179" s="11" t="s">
        <v>11</v>
      </c>
      <c r="D179" s="14">
        <v>6.19</v>
      </c>
      <c r="E179" s="13" t="s">
        <v>1848</v>
      </c>
      <c r="F179" s="25"/>
      <c r="G179" s="25">
        <f t="shared" si="8"/>
        <v>6.19</v>
      </c>
      <c r="H179" s="10"/>
      <c r="I179" s="7"/>
      <c r="J179" s="7"/>
      <c r="K179" s="7"/>
      <c r="N179" s="8"/>
      <c r="O179" s="21"/>
    </row>
    <row r="180" spans="1:15" s="3" customFormat="1" ht="45" x14ac:dyDescent="0.25">
      <c r="A180" s="9" t="s">
        <v>345</v>
      </c>
      <c r="B180" s="10" t="s">
        <v>1849</v>
      </c>
      <c r="C180" s="11" t="s">
        <v>11</v>
      </c>
      <c r="D180" s="15">
        <v>1.2</v>
      </c>
      <c r="E180" s="13" t="s">
        <v>1850</v>
      </c>
      <c r="F180" s="25"/>
      <c r="G180" s="25">
        <f t="shared" si="8"/>
        <v>1.2</v>
      </c>
      <c r="H180" s="10"/>
      <c r="I180" s="7"/>
      <c r="J180" s="7"/>
      <c r="K180" s="7"/>
      <c r="N180" s="8"/>
      <c r="O180" s="21"/>
    </row>
    <row r="181" spans="1:15" s="3" customFormat="1" ht="22.5" x14ac:dyDescent="0.25">
      <c r="A181" s="9" t="s">
        <v>348</v>
      </c>
      <c r="B181" s="10" t="s">
        <v>1851</v>
      </c>
      <c r="C181" s="11" t="s">
        <v>91</v>
      </c>
      <c r="D181" s="12">
        <v>1283</v>
      </c>
      <c r="E181" s="13" t="s">
        <v>1852</v>
      </c>
      <c r="F181" s="25"/>
      <c r="G181" s="25">
        <f t="shared" si="8"/>
        <v>1283</v>
      </c>
      <c r="H181" s="10"/>
      <c r="I181" s="7"/>
      <c r="J181" s="7"/>
      <c r="K181" s="7"/>
      <c r="N181" s="8"/>
      <c r="O181" s="21"/>
    </row>
    <row r="182" spans="1:15" s="3" customFormat="1" ht="22.5" x14ac:dyDescent="0.25">
      <c r="A182" s="9" t="s">
        <v>349</v>
      </c>
      <c r="B182" s="10" t="s">
        <v>1853</v>
      </c>
      <c r="C182" s="11" t="s">
        <v>8</v>
      </c>
      <c r="D182" s="12">
        <v>120</v>
      </c>
      <c r="E182" s="13" t="s">
        <v>1854</v>
      </c>
      <c r="F182" s="25"/>
      <c r="G182" s="25">
        <f t="shared" si="8"/>
        <v>120</v>
      </c>
      <c r="H182" s="10"/>
      <c r="I182" s="7"/>
      <c r="J182" s="7"/>
      <c r="K182" s="7"/>
      <c r="N182" s="8"/>
      <c r="O182" s="21"/>
    </row>
    <row r="183" spans="1:15" s="3" customFormat="1" ht="15" x14ac:dyDescent="0.25">
      <c r="A183" s="9" t="s">
        <v>350</v>
      </c>
      <c r="B183" s="10" t="s">
        <v>1855</v>
      </c>
      <c r="C183" s="11" t="s">
        <v>126</v>
      </c>
      <c r="D183" s="15">
        <v>1.2</v>
      </c>
      <c r="E183" s="13" t="s">
        <v>1289</v>
      </c>
      <c r="F183" s="25"/>
      <c r="G183" s="25">
        <f t="shared" ref="G183:G198" si="9">D183</f>
        <v>1.2</v>
      </c>
      <c r="H183" s="10"/>
      <c r="I183" s="7"/>
      <c r="J183" s="7"/>
      <c r="K183" s="7"/>
      <c r="N183" s="8"/>
      <c r="O183" s="21"/>
    </row>
    <row r="184" spans="1:15" s="3" customFormat="1" ht="15" x14ac:dyDescent="0.25">
      <c r="A184" s="9" t="s">
        <v>353</v>
      </c>
      <c r="B184" s="10" t="s">
        <v>1856</v>
      </c>
      <c r="C184" s="11" t="s">
        <v>126</v>
      </c>
      <c r="D184" s="15">
        <v>1.8</v>
      </c>
      <c r="E184" s="13" t="s">
        <v>1291</v>
      </c>
      <c r="F184" s="25"/>
      <c r="G184" s="25">
        <f t="shared" si="9"/>
        <v>1.8</v>
      </c>
      <c r="H184" s="10"/>
      <c r="I184" s="7"/>
      <c r="J184" s="7"/>
      <c r="K184" s="7"/>
      <c r="N184" s="8"/>
      <c r="O184" s="21"/>
    </row>
    <row r="185" spans="1:15" s="3" customFormat="1" ht="15" x14ac:dyDescent="0.25">
      <c r="A185" s="9" t="s">
        <v>356</v>
      </c>
      <c r="B185" s="10" t="s">
        <v>1857</v>
      </c>
      <c r="C185" s="11" t="s">
        <v>126</v>
      </c>
      <c r="D185" s="12">
        <v>6</v>
      </c>
      <c r="E185" s="13" t="s">
        <v>1858</v>
      </c>
      <c r="F185" s="25"/>
      <c r="G185" s="25">
        <f t="shared" si="9"/>
        <v>6</v>
      </c>
      <c r="H185" s="10"/>
      <c r="I185" s="7"/>
      <c r="J185" s="7"/>
      <c r="K185" s="7"/>
      <c r="N185" s="8"/>
      <c r="O185" s="21"/>
    </row>
    <row r="186" spans="1:15" s="3" customFormat="1" ht="22.5" x14ac:dyDescent="0.25">
      <c r="A186" s="9" t="s">
        <v>359</v>
      </c>
      <c r="B186" s="10" t="s">
        <v>1859</v>
      </c>
      <c r="C186" s="11" t="s">
        <v>126</v>
      </c>
      <c r="D186" s="12">
        <v>9</v>
      </c>
      <c r="E186" s="13" t="s">
        <v>1297</v>
      </c>
      <c r="F186" s="25"/>
      <c r="G186" s="25">
        <f t="shared" si="9"/>
        <v>9</v>
      </c>
      <c r="H186" s="10"/>
      <c r="I186" s="7"/>
      <c r="J186" s="7"/>
      <c r="K186" s="7"/>
      <c r="N186" s="8"/>
      <c r="O186" s="21"/>
    </row>
    <row r="187" spans="1:15" s="3" customFormat="1" ht="22.5" x14ac:dyDescent="0.25">
      <c r="A187" s="9" t="s">
        <v>362</v>
      </c>
      <c r="B187" s="10" t="s">
        <v>1860</v>
      </c>
      <c r="C187" s="11" t="s">
        <v>11</v>
      </c>
      <c r="D187" s="14">
        <v>0.06</v>
      </c>
      <c r="E187" s="13" t="s">
        <v>1861</v>
      </c>
      <c r="F187" s="25"/>
      <c r="G187" s="25">
        <f t="shared" si="9"/>
        <v>0.06</v>
      </c>
      <c r="H187" s="10"/>
      <c r="I187" s="7"/>
      <c r="J187" s="7"/>
      <c r="K187" s="7"/>
      <c r="N187" s="8"/>
      <c r="O187" s="21"/>
    </row>
    <row r="188" spans="1:15" s="3" customFormat="1" ht="33.75" x14ac:dyDescent="0.25">
      <c r="A188" s="9" t="s">
        <v>365</v>
      </c>
      <c r="B188" s="10" t="s">
        <v>1862</v>
      </c>
      <c r="C188" s="11" t="s">
        <v>91</v>
      </c>
      <c r="D188" s="12">
        <v>20</v>
      </c>
      <c r="E188" s="13" t="s">
        <v>1863</v>
      </c>
      <c r="F188" s="25"/>
      <c r="G188" s="25">
        <f t="shared" si="9"/>
        <v>20</v>
      </c>
      <c r="H188" s="10"/>
      <c r="I188" s="7"/>
      <c r="J188" s="7"/>
      <c r="K188" s="7"/>
      <c r="N188" s="8"/>
      <c r="O188" s="21"/>
    </row>
    <row r="189" spans="1:15" s="3" customFormat="1" ht="33.75" x14ac:dyDescent="0.25">
      <c r="A189" s="9" t="s">
        <v>369</v>
      </c>
      <c r="B189" s="10" t="s">
        <v>1864</v>
      </c>
      <c r="C189" s="11" t="s">
        <v>1620</v>
      </c>
      <c r="D189" s="12">
        <v>1</v>
      </c>
      <c r="E189" s="13" t="s">
        <v>1865</v>
      </c>
      <c r="F189" s="25"/>
      <c r="G189" s="25">
        <f t="shared" si="9"/>
        <v>1</v>
      </c>
      <c r="H189" s="10"/>
      <c r="I189" s="7"/>
      <c r="J189" s="7"/>
      <c r="K189" s="7"/>
      <c r="N189" s="8"/>
      <c r="O189" s="21"/>
    </row>
    <row r="190" spans="1:15" s="3" customFormat="1" ht="33.75" x14ac:dyDescent="0.25">
      <c r="A190" s="9" t="s">
        <v>372</v>
      </c>
      <c r="B190" s="10" t="s">
        <v>1866</v>
      </c>
      <c r="C190" s="11" t="s">
        <v>1620</v>
      </c>
      <c r="D190" s="12">
        <v>1</v>
      </c>
      <c r="E190" s="13" t="s">
        <v>1867</v>
      </c>
      <c r="F190" s="25"/>
      <c r="G190" s="25">
        <f t="shared" si="9"/>
        <v>1</v>
      </c>
      <c r="H190" s="10"/>
      <c r="I190" s="7"/>
      <c r="J190" s="7"/>
      <c r="K190" s="7"/>
      <c r="N190" s="8"/>
      <c r="O190" s="21"/>
    </row>
    <row r="191" spans="1:15" s="3" customFormat="1" ht="33.75" x14ac:dyDescent="0.25">
      <c r="A191" s="9" t="s">
        <v>375</v>
      </c>
      <c r="B191" s="10" t="s">
        <v>1868</v>
      </c>
      <c r="C191" s="11" t="s">
        <v>1620</v>
      </c>
      <c r="D191" s="12">
        <v>1</v>
      </c>
      <c r="E191" s="13" t="s">
        <v>1869</v>
      </c>
      <c r="F191" s="25"/>
      <c r="G191" s="25">
        <f t="shared" si="9"/>
        <v>1</v>
      </c>
      <c r="H191" s="10"/>
      <c r="I191" s="7"/>
      <c r="J191" s="7"/>
      <c r="K191" s="7"/>
      <c r="N191" s="8"/>
      <c r="O191" s="21"/>
    </row>
    <row r="192" spans="1:15" s="3" customFormat="1" ht="22.5" x14ac:dyDescent="0.25">
      <c r="A192" s="9" t="s">
        <v>378</v>
      </c>
      <c r="B192" s="10" t="s">
        <v>1623</v>
      </c>
      <c r="C192" s="11" t="s">
        <v>113</v>
      </c>
      <c r="D192" s="15">
        <v>0.1</v>
      </c>
      <c r="E192" s="13" t="s">
        <v>1624</v>
      </c>
      <c r="F192" s="25"/>
      <c r="G192" s="25">
        <f t="shared" si="9"/>
        <v>0.1</v>
      </c>
      <c r="H192" s="10"/>
      <c r="I192" s="7"/>
      <c r="J192" s="7"/>
      <c r="K192" s="7"/>
      <c r="N192" s="8"/>
      <c r="O192" s="21"/>
    </row>
    <row r="193" spans="1:15" s="3" customFormat="1" ht="22.5" x14ac:dyDescent="0.25">
      <c r="A193" s="9" t="s">
        <v>382</v>
      </c>
      <c r="B193" s="10" t="s">
        <v>1870</v>
      </c>
      <c r="C193" s="11" t="s">
        <v>1620</v>
      </c>
      <c r="D193" s="12">
        <v>8</v>
      </c>
      <c r="E193" s="13" t="s">
        <v>1871</v>
      </c>
      <c r="F193" s="25"/>
      <c r="G193" s="25">
        <f t="shared" si="9"/>
        <v>8</v>
      </c>
      <c r="H193" s="10"/>
      <c r="I193" s="7"/>
      <c r="J193" s="7"/>
      <c r="K193" s="7"/>
      <c r="N193" s="8"/>
      <c r="O193" s="21"/>
    </row>
    <row r="194" spans="1:15" s="3" customFormat="1" ht="22.5" x14ac:dyDescent="0.25">
      <c r="A194" s="9" t="s">
        <v>384</v>
      </c>
      <c r="B194" s="10" t="s">
        <v>1872</v>
      </c>
      <c r="C194" s="11" t="s">
        <v>11</v>
      </c>
      <c r="D194" s="12">
        <v>3</v>
      </c>
      <c r="E194" s="13" t="s">
        <v>1873</v>
      </c>
      <c r="F194" s="25"/>
      <c r="G194" s="25">
        <f t="shared" si="9"/>
        <v>3</v>
      </c>
      <c r="H194" s="10"/>
      <c r="I194" s="7"/>
      <c r="J194" s="7"/>
      <c r="K194" s="7"/>
      <c r="N194" s="8"/>
      <c r="O194" s="21"/>
    </row>
    <row r="195" spans="1:15" s="3" customFormat="1" ht="22.5" x14ac:dyDescent="0.25">
      <c r="A195" s="9" t="s">
        <v>387</v>
      </c>
      <c r="B195" s="10" t="s">
        <v>880</v>
      </c>
      <c r="C195" s="11" t="s">
        <v>11</v>
      </c>
      <c r="D195" s="12">
        <v>10</v>
      </c>
      <c r="E195" s="13" t="s">
        <v>881</v>
      </c>
      <c r="F195" s="25"/>
      <c r="G195" s="25">
        <f t="shared" si="9"/>
        <v>10</v>
      </c>
      <c r="H195" s="10"/>
      <c r="I195" s="7"/>
      <c r="J195" s="7"/>
      <c r="K195" s="7"/>
      <c r="N195" s="8"/>
      <c r="O195" s="21"/>
    </row>
    <row r="196" spans="1:15" s="3" customFormat="1" ht="56.25" x14ac:dyDescent="0.25">
      <c r="A196" s="9" t="s">
        <v>390</v>
      </c>
      <c r="B196" s="10" t="s">
        <v>1874</v>
      </c>
      <c r="C196" s="11" t="s">
        <v>22</v>
      </c>
      <c r="D196" s="14">
        <v>3.57</v>
      </c>
      <c r="E196" s="13" t="s">
        <v>1875</v>
      </c>
      <c r="F196" s="25"/>
      <c r="G196" s="25">
        <f t="shared" si="9"/>
        <v>3.57</v>
      </c>
      <c r="H196" s="10"/>
      <c r="I196" s="7"/>
      <c r="J196" s="7"/>
      <c r="K196" s="7"/>
      <c r="N196" s="8"/>
      <c r="O196" s="21"/>
    </row>
    <row r="197" spans="1:15" s="3" customFormat="1" ht="45" x14ac:dyDescent="0.25">
      <c r="A197" s="9" t="s">
        <v>393</v>
      </c>
      <c r="B197" s="10" t="s">
        <v>1876</v>
      </c>
      <c r="C197" s="11" t="s">
        <v>520</v>
      </c>
      <c r="D197" s="16">
        <v>-38.024070000000002</v>
      </c>
      <c r="E197" s="13" t="s">
        <v>1877</v>
      </c>
      <c r="F197" s="25"/>
      <c r="G197" s="25">
        <f t="shared" si="9"/>
        <v>-38.024070000000002</v>
      </c>
      <c r="H197" s="10"/>
      <c r="I197" s="7"/>
      <c r="J197" s="7"/>
      <c r="K197" s="7"/>
      <c r="N197" s="8"/>
      <c r="O197" s="21"/>
    </row>
    <row r="198" spans="1:15" s="3" customFormat="1" ht="22.5" x14ac:dyDescent="0.25">
      <c r="A198" s="9" t="s">
        <v>396</v>
      </c>
      <c r="B198" s="10" t="s">
        <v>1878</v>
      </c>
      <c r="C198" s="11" t="s">
        <v>91</v>
      </c>
      <c r="D198" s="12">
        <v>119</v>
      </c>
      <c r="E198" s="13" t="s">
        <v>1879</v>
      </c>
      <c r="F198" s="25"/>
      <c r="G198" s="25">
        <f t="shared" si="9"/>
        <v>119</v>
      </c>
      <c r="H198" s="10"/>
      <c r="I198" s="7"/>
      <c r="J198" s="7"/>
      <c r="K198" s="7"/>
      <c r="N198" s="8"/>
      <c r="O198" s="21"/>
    </row>
    <row r="199" spans="1:15" s="3" customFormat="1" ht="15" x14ac:dyDescent="0.25">
      <c r="A199" s="78" t="s">
        <v>1880</v>
      </c>
      <c r="B199" s="79"/>
      <c r="C199" s="79"/>
      <c r="D199" s="79"/>
      <c r="E199" s="79"/>
      <c r="F199" s="79"/>
      <c r="G199" s="79"/>
      <c r="H199" s="80"/>
      <c r="I199" s="7"/>
      <c r="J199" s="7"/>
      <c r="K199" s="7"/>
      <c r="N199" s="8" t="s">
        <v>1880</v>
      </c>
      <c r="O199" s="21"/>
    </row>
    <row r="200" spans="1:15" s="3" customFormat="1" ht="45" x14ac:dyDescent="0.25">
      <c r="A200" s="9" t="s">
        <v>399</v>
      </c>
      <c r="B200" s="10" t="s">
        <v>490</v>
      </c>
      <c r="C200" s="11" t="s">
        <v>491</v>
      </c>
      <c r="D200" s="14">
        <v>0.08</v>
      </c>
      <c r="E200" s="13" t="s">
        <v>492</v>
      </c>
      <c r="F200" s="25"/>
      <c r="G200" s="25">
        <f>D200</f>
        <v>0.08</v>
      </c>
      <c r="H200" s="10"/>
      <c r="I200" s="7"/>
      <c r="J200" s="7"/>
      <c r="K200" s="7"/>
      <c r="N200" s="8"/>
      <c r="O200" s="21"/>
    </row>
    <row r="201" spans="1:15" s="3" customFormat="1" ht="33.75" x14ac:dyDescent="0.25">
      <c r="A201" s="9" t="s">
        <v>400</v>
      </c>
      <c r="B201" s="10" t="s">
        <v>494</v>
      </c>
      <c r="C201" s="11" t="s">
        <v>491</v>
      </c>
      <c r="D201" s="14">
        <v>0.08</v>
      </c>
      <c r="E201" s="13" t="s">
        <v>891</v>
      </c>
      <c r="F201" s="25"/>
      <c r="G201" s="25">
        <f t="shared" ref="G201:G209" si="10">D201</f>
        <v>0.08</v>
      </c>
      <c r="H201" s="10"/>
      <c r="I201" s="7"/>
      <c r="J201" s="7"/>
      <c r="K201" s="7"/>
      <c r="N201" s="8"/>
      <c r="O201" s="21"/>
    </row>
    <row r="202" spans="1:15" s="3" customFormat="1" ht="22.5" x14ac:dyDescent="0.25">
      <c r="A202" s="9" t="s">
        <v>403</v>
      </c>
      <c r="B202" s="10" t="s">
        <v>892</v>
      </c>
      <c r="C202" s="11" t="s">
        <v>8</v>
      </c>
      <c r="D202" s="15">
        <v>0.2</v>
      </c>
      <c r="E202" s="13" t="s">
        <v>893</v>
      </c>
      <c r="F202" s="25"/>
      <c r="G202" s="25">
        <f t="shared" si="10"/>
        <v>0.2</v>
      </c>
      <c r="H202" s="10"/>
      <c r="I202" s="7"/>
      <c r="J202" s="7"/>
      <c r="K202" s="7"/>
      <c r="N202" s="8"/>
      <c r="O202" s="21"/>
    </row>
    <row r="203" spans="1:15" s="3" customFormat="1" ht="22.5" x14ac:dyDescent="0.25">
      <c r="A203" s="9" t="s">
        <v>404</v>
      </c>
      <c r="B203" s="10" t="s">
        <v>484</v>
      </c>
      <c r="C203" s="11" t="s">
        <v>11</v>
      </c>
      <c r="D203" s="14">
        <v>0.08</v>
      </c>
      <c r="E203" s="13" t="s">
        <v>485</v>
      </c>
      <c r="F203" s="25"/>
      <c r="G203" s="25">
        <f t="shared" si="10"/>
        <v>0.08</v>
      </c>
      <c r="H203" s="10"/>
      <c r="I203" s="7"/>
      <c r="J203" s="7"/>
      <c r="K203" s="7"/>
      <c r="N203" s="8"/>
      <c r="O203" s="21"/>
    </row>
    <row r="204" spans="1:15" s="3" customFormat="1" ht="33.75" x14ac:dyDescent="0.25">
      <c r="A204" s="9" t="s">
        <v>405</v>
      </c>
      <c r="B204" s="10" t="s">
        <v>497</v>
      </c>
      <c r="C204" s="11" t="s">
        <v>22</v>
      </c>
      <c r="D204" s="18">
        <v>2.4E-2</v>
      </c>
      <c r="E204" s="13" t="s">
        <v>498</v>
      </c>
      <c r="F204" s="25"/>
      <c r="G204" s="25">
        <f t="shared" si="10"/>
        <v>2.4E-2</v>
      </c>
      <c r="H204" s="10"/>
      <c r="I204" s="7"/>
      <c r="J204" s="7"/>
      <c r="K204" s="7"/>
      <c r="N204" s="8"/>
      <c r="O204" s="21"/>
    </row>
    <row r="205" spans="1:15" s="3" customFormat="1" ht="45" x14ac:dyDescent="0.25">
      <c r="A205" s="9" t="s">
        <v>406</v>
      </c>
      <c r="B205" s="10" t="s">
        <v>487</v>
      </c>
      <c r="C205" s="11" t="s">
        <v>126</v>
      </c>
      <c r="D205" s="47">
        <v>2.472</v>
      </c>
      <c r="E205" s="13" t="s">
        <v>488</v>
      </c>
      <c r="F205" s="25"/>
      <c r="G205" s="25">
        <f t="shared" si="10"/>
        <v>2.472</v>
      </c>
      <c r="H205" s="10" t="s">
        <v>2497</v>
      </c>
      <c r="I205" s="7"/>
      <c r="J205" s="7"/>
      <c r="K205" s="7"/>
      <c r="N205" s="8"/>
      <c r="O205" s="21"/>
    </row>
    <row r="206" spans="1:15" s="3" customFormat="1" ht="22.5" x14ac:dyDescent="0.25">
      <c r="A206" s="9" t="s">
        <v>407</v>
      </c>
      <c r="B206" s="10" t="s">
        <v>894</v>
      </c>
      <c r="C206" s="11" t="s">
        <v>340</v>
      </c>
      <c r="D206" s="12">
        <v>8</v>
      </c>
      <c r="E206" s="13" t="s">
        <v>895</v>
      </c>
      <c r="F206" s="25"/>
      <c r="G206" s="25">
        <f t="shared" si="10"/>
        <v>8</v>
      </c>
      <c r="H206" s="10"/>
      <c r="I206" s="7"/>
      <c r="J206" s="7"/>
      <c r="K206" s="7"/>
      <c r="N206" s="8"/>
      <c r="O206" s="21"/>
    </row>
    <row r="207" spans="1:15" s="3" customFormat="1" ht="33.75" x14ac:dyDescent="0.25">
      <c r="A207" s="9" t="s">
        <v>410</v>
      </c>
      <c r="B207" s="10" t="s">
        <v>343</v>
      </c>
      <c r="C207" s="11" t="s">
        <v>8</v>
      </c>
      <c r="D207" s="19">
        <v>-0.262185</v>
      </c>
      <c r="E207" s="13" t="s">
        <v>344</v>
      </c>
      <c r="F207" s="25"/>
      <c r="G207" s="25">
        <f t="shared" si="10"/>
        <v>-0.262185</v>
      </c>
      <c r="H207" s="10"/>
      <c r="I207" s="7"/>
      <c r="J207" s="7"/>
      <c r="K207" s="7"/>
      <c r="N207" s="8"/>
      <c r="O207" s="21"/>
    </row>
    <row r="208" spans="1:15" s="3" customFormat="1" ht="33.75" x14ac:dyDescent="0.25">
      <c r="A208" s="9" t="s">
        <v>413</v>
      </c>
      <c r="B208" s="10" t="s">
        <v>512</v>
      </c>
      <c r="C208" s="11" t="s">
        <v>120</v>
      </c>
      <c r="D208" s="12">
        <v>8</v>
      </c>
      <c r="E208" s="13" t="s">
        <v>513</v>
      </c>
      <c r="F208" s="25"/>
      <c r="G208" s="25">
        <f t="shared" si="10"/>
        <v>8</v>
      </c>
      <c r="H208" s="10"/>
      <c r="I208" s="7"/>
      <c r="J208" s="7"/>
      <c r="K208" s="7"/>
      <c r="N208" s="8"/>
      <c r="O208" s="21"/>
    </row>
    <row r="209" spans="1:15" s="3" customFormat="1" ht="33.75" x14ac:dyDescent="0.25">
      <c r="A209" s="9" t="s">
        <v>417</v>
      </c>
      <c r="B209" s="10" t="s">
        <v>515</v>
      </c>
      <c r="C209" s="11" t="s">
        <v>120</v>
      </c>
      <c r="D209" s="15">
        <v>0.4</v>
      </c>
      <c r="E209" s="13" t="s">
        <v>896</v>
      </c>
      <c r="F209" s="25"/>
      <c r="G209" s="25">
        <f t="shared" si="10"/>
        <v>0.4</v>
      </c>
      <c r="H209" s="10"/>
      <c r="I209" s="7"/>
      <c r="J209" s="7"/>
      <c r="K209" s="7"/>
      <c r="N209" s="8"/>
      <c r="O209" s="21"/>
    </row>
    <row r="210" spans="1:15" s="3" customFormat="1" ht="15" x14ac:dyDescent="0.25">
      <c r="A210" s="78" t="s">
        <v>1881</v>
      </c>
      <c r="B210" s="79"/>
      <c r="C210" s="79"/>
      <c r="D210" s="79"/>
      <c r="E210" s="79"/>
      <c r="F210" s="79"/>
      <c r="G210" s="79"/>
      <c r="H210" s="80"/>
      <c r="I210" s="7"/>
      <c r="J210" s="7"/>
      <c r="K210" s="7"/>
      <c r="N210" s="8" t="s">
        <v>1881</v>
      </c>
      <c r="O210" s="21"/>
    </row>
    <row r="211" spans="1:15" s="3" customFormat="1" ht="15" x14ac:dyDescent="0.25">
      <c r="A211" s="75" t="s">
        <v>1882</v>
      </c>
      <c r="B211" s="76"/>
      <c r="C211" s="76"/>
      <c r="D211" s="76"/>
      <c r="E211" s="76"/>
      <c r="F211" s="76"/>
      <c r="G211" s="76"/>
      <c r="H211" s="77"/>
      <c r="I211" s="7"/>
      <c r="J211" s="7"/>
      <c r="K211" s="7"/>
      <c r="N211" s="8"/>
      <c r="O211" s="21" t="s">
        <v>1882</v>
      </c>
    </row>
    <row r="212" spans="1:15" s="3" customFormat="1" ht="33.75" x14ac:dyDescent="0.25">
      <c r="A212" s="9" t="s">
        <v>418</v>
      </c>
      <c r="B212" s="10" t="s">
        <v>1883</v>
      </c>
      <c r="C212" s="11" t="s">
        <v>8</v>
      </c>
      <c r="D212" s="12">
        <v>477</v>
      </c>
      <c r="E212" s="13" t="s">
        <v>1884</v>
      </c>
      <c r="F212" s="25"/>
      <c r="G212" s="25">
        <f>D212</f>
        <v>477</v>
      </c>
      <c r="H212" s="10"/>
      <c r="I212" s="7"/>
      <c r="J212" s="7"/>
      <c r="K212" s="7"/>
      <c r="N212" s="8"/>
      <c r="O212" s="21"/>
    </row>
    <row r="213" spans="1:15" s="3" customFormat="1" ht="22.5" x14ac:dyDescent="0.25">
      <c r="A213" s="9" t="s">
        <v>421</v>
      </c>
      <c r="B213" s="10" t="s">
        <v>1885</v>
      </c>
      <c r="C213" s="11" t="s">
        <v>11</v>
      </c>
      <c r="D213" s="14">
        <v>4.7699999999999996</v>
      </c>
      <c r="E213" s="13" t="s">
        <v>1886</v>
      </c>
      <c r="F213" s="25"/>
      <c r="G213" s="25">
        <f>D213</f>
        <v>4.7699999999999996</v>
      </c>
      <c r="H213" s="10"/>
      <c r="I213" s="7"/>
      <c r="J213" s="7"/>
      <c r="K213" s="7"/>
      <c r="N213" s="8"/>
      <c r="O213" s="21"/>
    </row>
    <row r="214" spans="1:15" s="3" customFormat="1" ht="15" x14ac:dyDescent="0.25">
      <c r="A214" s="75" t="s">
        <v>1887</v>
      </c>
      <c r="B214" s="76"/>
      <c r="C214" s="76"/>
      <c r="D214" s="76"/>
      <c r="E214" s="76"/>
      <c r="F214" s="76"/>
      <c r="G214" s="76"/>
      <c r="H214" s="77"/>
      <c r="I214" s="7"/>
      <c r="J214" s="7"/>
      <c r="K214" s="7"/>
      <c r="N214" s="8"/>
      <c r="O214" s="21" t="s">
        <v>1887</v>
      </c>
    </row>
    <row r="215" spans="1:15" s="3" customFormat="1" ht="45" x14ac:dyDescent="0.25">
      <c r="A215" s="9" t="s">
        <v>1888</v>
      </c>
      <c r="B215" s="10" t="s">
        <v>185</v>
      </c>
      <c r="C215" s="11" t="s">
        <v>59</v>
      </c>
      <c r="D215" s="17">
        <v>0.28520000000000001</v>
      </c>
      <c r="E215" s="13" t="s">
        <v>1889</v>
      </c>
      <c r="F215" s="25"/>
      <c r="G215" s="25">
        <f>D215</f>
        <v>0.28520000000000001</v>
      </c>
      <c r="H215" s="10"/>
      <c r="I215" s="7"/>
      <c r="J215" s="7"/>
      <c r="K215" s="7"/>
      <c r="N215" s="8"/>
      <c r="O215" s="21"/>
    </row>
    <row r="216" spans="1:15" s="3" customFormat="1" ht="22.5" x14ac:dyDescent="0.25">
      <c r="A216" s="9" t="s">
        <v>425</v>
      </c>
      <c r="B216" s="10" t="s">
        <v>1407</v>
      </c>
      <c r="C216" s="11" t="s">
        <v>120</v>
      </c>
      <c r="D216" s="20">
        <v>-1.5188326000000001</v>
      </c>
      <c r="E216" s="13" t="s">
        <v>1408</v>
      </c>
      <c r="F216" s="25"/>
      <c r="G216" s="25">
        <f t="shared" ref="G216:G222" si="11">D216</f>
        <v>-1.5188326000000001</v>
      </c>
      <c r="H216" s="10"/>
      <c r="I216" s="7"/>
      <c r="J216" s="7"/>
      <c r="K216" s="7"/>
      <c r="N216" s="8"/>
      <c r="O216" s="21"/>
    </row>
    <row r="217" spans="1:15" s="3" customFormat="1" ht="45" x14ac:dyDescent="0.25">
      <c r="A217" s="9" t="s">
        <v>426</v>
      </c>
      <c r="B217" s="10" t="s">
        <v>1890</v>
      </c>
      <c r="C217" s="11" t="s">
        <v>8</v>
      </c>
      <c r="D217" s="12">
        <v>8</v>
      </c>
      <c r="E217" s="13" t="s">
        <v>1891</v>
      </c>
      <c r="F217" s="25"/>
      <c r="G217" s="25">
        <f t="shared" si="11"/>
        <v>8</v>
      </c>
      <c r="H217" s="10"/>
      <c r="I217" s="7"/>
      <c r="J217" s="7"/>
      <c r="K217" s="7"/>
      <c r="N217" s="8"/>
      <c r="O217" s="21"/>
    </row>
    <row r="218" spans="1:15" s="3" customFormat="1" ht="15" x14ac:dyDescent="0.25">
      <c r="A218" s="9" t="s">
        <v>1892</v>
      </c>
      <c r="B218" s="10" t="s">
        <v>1893</v>
      </c>
      <c r="C218" s="11" t="s">
        <v>8</v>
      </c>
      <c r="D218" s="12">
        <v>8</v>
      </c>
      <c r="E218" s="13" t="s">
        <v>1894</v>
      </c>
      <c r="F218" s="25"/>
      <c r="G218" s="25">
        <f t="shared" si="11"/>
        <v>8</v>
      </c>
      <c r="H218" s="10"/>
      <c r="I218" s="7"/>
      <c r="J218" s="7"/>
      <c r="K218" s="7"/>
      <c r="N218" s="8"/>
      <c r="O218" s="21"/>
    </row>
    <row r="219" spans="1:15" s="3" customFormat="1" ht="15" x14ac:dyDescent="0.25">
      <c r="A219" s="9" t="s">
        <v>428</v>
      </c>
      <c r="B219" s="10" t="s">
        <v>1895</v>
      </c>
      <c r="C219" s="11" t="s">
        <v>8</v>
      </c>
      <c r="D219" s="12">
        <v>8</v>
      </c>
      <c r="E219" s="13" t="s">
        <v>1896</v>
      </c>
      <c r="F219" s="25"/>
      <c r="G219" s="25">
        <f t="shared" si="11"/>
        <v>8</v>
      </c>
      <c r="H219" s="10"/>
      <c r="I219" s="7"/>
      <c r="J219" s="7"/>
      <c r="K219" s="7"/>
      <c r="N219" s="8"/>
      <c r="O219" s="21"/>
    </row>
    <row r="220" spans="1:15" s="3" customFormat="1" ht="22.5" x14ac:dyDescent="0.25">
      <c r="A220" s="9" t="s">
        <v>1897</v>
      </c>
      <c r="B220" s="10" t="s">
        <v>1898</v>
      </c>
      <c r="C220" s="11" t="s">
        <v>91</v>
      </c>
      <c r="D220" s="12">
        <v>48</v>
      </c>
      <c r="E220" s="13" t="s">
        <v>1899</v>
      </c>
      <c r="F220" s="25"/>
      <c r="G220" s="25">
        <f t="shared" si="11"/>
        <v>48</v>
      </c>
      <c r="H220" s="10"/>
      <c r="I220" s="7"/>
      <c r="J220" s="7"/>
      <c r="K220" s="7"/>
      <c r="N220" s="8"/>
      <c r="O220" s="21"/>
    </row>
    <row r="221" spans="1:15" s="3" customFormat="1" ht="15" x14ac:dyDescent="0.25">
      <c r="A221" s="9" t="s">
        <v>430</v>
      </c>
      <c r="B221" s="10" t="s">
        <v>1900</v>
      </c>
      <c r="C221" s="11" t="s">
        <v>91</v>
      </c>
      <c r="D221" s="12">
        <v>96</v>
      </c>
      <c r="E221" s="13" t="s">
        <v>1901</v>
      </c>
      <c r="F221" s="25"/>
      <c r="G221" s="25">
        <f t="shared" si="11"/>
        <v>96</v>
      </c>
      <c r="H221" s="10"/>
      <c r="I221" s="7"/>
      <c r="J221" s="7"/>
      <c r="K221" s="7"/>
      <c r="N221" s="8"/>
      <c r="O221" s="21"/>
    </row>
    <row r="222" spans="1:15" s="3" customFormat="1" ht="15" x14ac:dyDescent="0.25">
      <c r="A222" s="9" t="s">
        <v>1902</v>
      </c>
      <c r="B222" s="10" t="s">
        <v>1903</v>
      </c>
      <c r="C222" s="11" t="s">
        <v>91</v>
      </c>
      <c r="D222" s="12">
        <v>96</v>
      </c>
      <c r="E222" s="13" t="s">
        <v>1904</v>
      </c>
      <c r="F222" s="25"/>
      <c r="G222" s="25">
        <f t="shared" si="11"/>
        <v>96</v>
      </c>
      <c r="H222" s="10"/>
      <c r="I222" s="7"/>
      <c r="J222" s="7"/>
      <c r="K222" s="7"/>
      <c r="N222" s="8"/>
      <c r="O222" s="21"/>
    </row>
    <row r="223" spans="1:15" s="3" customFormat="1" ht="15" x14ac:dyDescent="0.25">
      <c r="A223" s="75" t="s">
        <v>1905</v>
      </c>
      <c r="B223" s="76"/>
      <c r="C223" s="76"/>
      <c r="D223" s="76"/>
      <c r="E223" s="76"/>
      <c r="F223" s="76"/>
      <c r="G223" s="76"/>
      <c r="H223" s="77"/>
      <c r="I223" s="7"/>
      <c r="J223" s="7"/>
      <c r="K223" s="7"/>
      <c r="N223" s="8"/>
      <c r="O223" s="21" t="s">
        <v>1905</v>
      </c>
    </row>
    <row r="224" spans="1:15" s="3" customFormat="1" ht="45" x14ac:dyDescent="0.25">
      <c r="A224" s="9" t="s">
        <v>1906</v>
      </c>
      <c r="B224" s="10" t="s">
        <v>1824</v>
      </c>
      <c r="C224" s="11" t="s">
        <v>491</v>
      </c>
      <c r="D224" s="14">
        <v>1.02</v>
      </c>
      <c r="E224" s="13" t="s">
        <v>1825</v>
      </c>
      <c r="F224" s="25"/>
      <c r="G224" s="25">
        <f>D224</f>
        <v>1.02</v>
      </c>
      <c r="H224" s="10"/>
      <c r="I224" s="7"/>
      <c r="J224" s="7"/>
      <c r="K224" s="7"/>
      <c r="N224" s="8"/>
      <c r="O224" s="21"/>
    </row>
    <row r="225" spans="1:15" s="3" customFormat="1" ht="22.5" x14ac:dyDescent="0.25">
      <c r="A225" s="9" t="s">
        <v>433</v>
      </c>
      <c r="B225" s="10" t="s">
        <v>1907</v>
      </c>
      <c r="C225" s="11" t="s">
        <v>8</v>
      </c>
      <c r="D225" s="14">
        <v>2.57</v>
      </c>
      <c r="E225" s="13" t="s">
        <v>1908</v>
      </c>
      <c r="F225" s="25"/>
      <c r="G225" s="25">
        <f t="shared" ref="G225:G239" si="12">D225</f>
        <v>2.57</v>
      </c>
      <c r="H225" s="10"/>
      <c r="I225" s="7"/>
      <c r="J225" s="7"/>
      <c r="K225" s="7"/>
      <c r="N225" s="8"/>
      <c r="O225" s="21"/>
    </row>
    <row r="226" spans="1:15" s="3" customFormat="1" ht="33.75" x14ac:dyDescent="0.25">
      <c r="A226" s="9" t="s">
        <v>1194</v>
      </c>
      <c r="B226" s="10" t="s">
        <v>1368</v>
      </c>
      <c r="C226" s="11" t="s">
        <v>11</v>
      </c>
      <c r="D226" s="14">
        <v>1.02</v>
      </c>
      <c r="E226" s="13" t="s">
        <v>1909</v>
      </c>
      <c r="F226" s="25"/>
      <c r="G226" s="25">
        <f t="shared" si="12"/>
        <v>1.02</v>
      </c>
      <c r="H226" s="10"/>
      <c r="I226" s="7"/>
      <c r="J226" s="7"/>
      <c r="K226" s="7"/>
      <c r="N226" s="8"/>
      <c r="O226" s="21"/>
    </row>
    <row r="227" spans="1:15" s="3" customFormat="1" ht="15" x14ac:dyDescent="0.25">
      <c r="A227" s="9" t="s">
        <v>434</v>
      </c>
      <c r="B227" s="10" t="s">
        <v>1895</v>
      </c>
      <c r="C227" s="11" t="s">
        <v>8</v>
      </c>
      <c r="D227" s="12">
        <v>21</v>
      </c>
      <c r="E227" s="13" t="s">
        <v>1896</v>
      </c>
      <c r="F227" s="25"/>
      <c r="G227" s="25">
        <f t="shared" si="12"/>
        <v>21</v>
      </c>
      <c r="H227" s="10"/>
      <c r="I227" s="7"/>
      <c r="J227" s="7"/>
      <c r="K227" s="7"/>
      <c r="N227" s="8"/>
      <c r="O227" s="21"/>
    </row>
    <row r="228" spans="1:15" s="3" customFormat="1" ht="22.5" x14ac:dyDescent="0.25">
      <c r="A228" s="9" t="s">
        <v>1910</v>
      </c>
      <c r="B228" s="10" t="s">
        <v>1911</v>
      </c>
      <c r="C228" s="11" t="s">
        <v>59</v>
      </c>
      <c r="D228" s="17">
        <v>0.39439999999999997</v>
      </c>
      <c r="E228" s="13" t="s">
        <v>1912</v>
      </c>
      <c r="F228" s="25"/>
      <c r="G228" s="25">
        <f t="shared" si="12"/>
        <v>0.39439999999999997</v>
      </c>
      <c r="H228" s="10"/>
      <c r="I228" s="7"/>
      <c r="J228" s="7"/>
      <c r="K228" s="7"/>
      <c r="N228" s="8"/>
      <c r="O228" s="21"/>
    </row>
    <row r="229" spans="1:15" s="3" customFormat="1" ht="45" x14ac:dyDescent="0.25">
      <c r="A229" s="9" t="s">
        <v>437</v>
      </c>
      <c r="B229" s="10" t="s">
        <v>1913</v>
      </c>
      <c r="C229" s="11" t="s">
        <v>59</v>
      </c>
      <c r="D229" s="16">
        <v>0.48042000000000001</v>
      </c>
      <c r="E229" s="13" t="s">
        <v>1914</v>
      </c>
      <c r="F229" s="25"/>
      <c r="G229" s="25">
        <f t="shared" si="12"/>
        <v>0.48042000000000001</v>
      </c>
      <c r="H229" s="10"/>
      <c r="I229" s="7"/>
      <c r="J229" s="7"/>
      <c r="K229" s="7"/>
      <c r="N229" s="8"/>
      <c r="O229" s="21"/>
    </row>
    <row r="230" spans="1:15" s="3" customFormat="1" ht="56.25" x14ac:dyDescent="0.25">
      <c r="A230" s="9" t="s">
        <v>1915</v>
      </c>
      <c r="B230" s="10" t="s">
        <v>1916</v>
      </c>
      <c r="C230" s="11" t="s">
        <v>1917</v>
      </c>
      <c r="D230" s="18">
        <v>0.40799999999999997</v>
      </c>
      <c r="E230" s="13" t="s">
        <v>1918</v>
      </c>
      <c r="F230" s="25"/>
      <c r="G230" s="25">
        <f t="shared" si="12"/>
        <v>0.40799999999999997</v>
      </c>
      <c r="H230" s="10"/>
      <c r="I230" s="7"/>
      <c r="J230" s="7"/>
      <c r="K230" s="7"/>
      <c r="N230" s="8"/>
      <c r="O230" s="21"/>
    </row>
    <row r="231" spans="1:15" s="3" customFormat="1" ht="90" x14ac:dyDescent="0.25">
      <c r="A231" s="9" t="s">
        <v>1919</v>
      </c>
      <c r="B231" s="10" t="s">
        <v>1920</v>
      </c>
      <c r="C231" s="11" t="s">
        <v>59</v>
      </c>
      <c r="D231" s="20">
        <v>-1.3036799999999999E-2</v>
      </c>
      <c r="E231" s="13" t="s">
        <v>1921</v>
      </c>
      <c r="F231" s="25"/>
      <c r="G231" s="25">
        <f t="shared" si="12"/>
        <v>-1.3036799999999999E-2</v>
      </c>
      <c r="H231" s="10"/>
      <c r="I231" s="7"/>
      <c r="J231" s="7"/>
      <c r="K231" s="7"/>
      <c r="N231" s="8"/>
      <c r="O231" s="21"/>
    </row>
    <row r="232" spans="1:15" s="3" customFormat="1" ht="45" x14ac:dyDescent="0.25">
      <c r="A232" s="9" t="s">
        <v>440</v>
      </c>
      <c r="B232" s="10" t="s">
        <v>1922</v>
      </c>
      <c r="C232" s="11" t="s">
        <v>1923</v>
      </c>
      <c r="D232" s="54">
        <v>29.4</v>
      </c>
      <c r="E232" s="13" t="s">
        <v>1924</v>
      </c>
      <c r="F232" s="25"/>
      <c r="G232" s="25">
        <f t="shared" si="12"/>
        <v>29.4</v>
      </c>
      <c r="H232" s="10" t="s">
        <v>2498</v>
      </c>
      <c r="I232" s="7"/>
      <c r="J232" s="7"/>
      <c r="K232" s="7"/>
      <c r="N232" s="8"/>
      <c r="O232" s="21"/>
    </row>
    <row r="233" spans="1:15" s="3" customFormat="1" ht="45" x14ac:dyDescent="0.25">
      <c r="A233" s="9" t="s">
        <v>1206</v>
      </c>
      <c r="B233" s="10" t="s">
        <v>185</v>
      </c>
      <c r="C233" s="11" t="s">
        <v>59</v>
      </c>
      <c r="D233" s="16">
        <v>0.60604999999999998</v>
      </c>
      <c r="E233" s="13" t="s">
        <v>1889</v>
      </c>
      <c r="F233" s="25"/>
      <c r="G233" s="25">
        <f t="shared" si="12"/>
        <v>0.60604999999999998</v>
      </c>
      <c r="H233" s="10"/>
      <c r="I233" s="7"/>
      <c r="J233" s="7"/>
      <c r="K233" s="7"/>
      <c r="N233" s="8"/>
      <c r="O233" s="21"/>
    </row>
    <row r="234" spans="1:15" s="3" customFormat="1" ht="22.5" x14ac:dyDescent="0.25">
      <c r="A234" s="9" t="s">
        <v>1207</v>
      </c>
      <c r="B234" s="10" t="s">
        <v>1407</v>
      </c>
      <c r="C234" s="11" t="s">
        <v>120</v>
      </c>
      <c r="D234" s="20">
        <v>-3.2275193</v>
      </c>
      <c r="E234" s="13" t="s">
        <v>1408</v>
      </c>
      <c r="F234" s="25"/>
      <c r="G234" s="25">
        <f t="shared" si="12"/>
        <v>-3.2275193</v>
      </c>
      <c r="H234" s="10"/>
      <c r="I234" s="7"/>
      <c r="J234" s="7"/>
      <c r="K234" s="7"/>
      <c r="N234" s="8"/>
      <c r="O234" s="21"/>
    </row>
    <row r="235" spans="1:15" s="3" customFormat="1" ht="45" x14ac:dyDescent="0.25">
      <c r="A235" s="9" t="s">
        <v>1925</v>
      </c>
      <c r="B235" s="10" t="s">
        <v>1890</v>
      </c>
      <c r="C235" s="11" t="s">
        <v>8</v>
      </c>
      <c r="D235" s="12">
        <v>17</v>
      </c>
      <c r="E235" s="13" t="s">
        <v>1891</v>
      </c>
      <c r="F235" s="25"/>
      <c r="G235" s="25">
        <f t="shared" si="12"/>
        <v>17</v>
      </c>
      <c r="H235" s="10"/>
      <c r="I235" s="7"/>
      <c r="J235" s="7"/>
      <c r="K235" s="7"/>
      <c r="N235" s="8"/>
      <c r="O235" s="21"/>
    </row>
    <row r="236" spans="1:15" s="3" customFormat="1" ht="15" x14ac:dyDescent="0.25">
      <c r="A236" s="9" t="s">
        <v>1926</v>
      </c>
      <c r="B236" s="10" t="s">
        <v>1893</v>
      </c>
      <c r="C236" s="11" t="s">
        <v>8</v>
      </c>
      <c r="D236" s="12">
        <v>17</v>
      </c>
      <c r="E236" s="13" t="s">
        <v>1894</v>
      </c>
      <c r="F236" s="25"/>
      <c r="G236" s="25">
        <f t="shared" si="12"/>
        <v>17</v>
      </c>
      <c r="H236" s="10"/>
      <c r="I236" s="7"/>
      <c r="J236" s="7"/>
      <c r="K236" s="7"/>
      <c r="N236" s="8"/>
      <c r="O236" s="21"/>
    </row>
    <row r="237" spans="1:15" s="3" customFormat="1" ht="22.5" x14ac:dyDescent="0.25">
      <c r="A237" s="9" t="s">
        <v>443</v>
      </c>
      <c r="B237" s="10" t="s">
        <v>1927</v>
      </c>
      <c r="C237" s="11" t="s">
        <v>91</v>
      </c>
      <c r="D237" s="12">
        <v>51</v>
      </c>
      <c r="E237" s="13" t="s">
        <v>1928</v>
      </c>
      <c r="F237" s="25"/>
      <c r="G237" s="25">
        <f t="shared" si="12"/>
        <v>51</v>
      </c>
      <c r="H237" s="10"/>
      <c r="I237" s="7"/>
      <c r="J237" s="7"/>
      <c r="K237" s="7"/>
      <c r="N237" s="8"/>
      <c r="O237" s="21"/>
    </row>
    <row r="238" spans="1:15" s="3" customFormat="1" ht="22.5" x14ac:dyDescent="0.25">
      <c r="A238" s="9" t="s">
        <v>1929</v>
      </c>
      <c r="B238" s="10" t="s">
        <v>1930</v>
      </c>
      <c r="C238" s="11" t="s">
        <v>91</v>
      </c>
      <c r="D238" s="12">
        <v>255</v>
      </c>
      <c r="E238" s="13" t="s">
        <v>1931</v>
      </c>
      <c r="F238" s="25"/>
      <c r="G238" s="25">
        <f t="shared" si="12"/>
        <v>255</v>
      </c>
      <c r="H238" s="10"/>
      <c r="I238" s="7"/>
      <c r="J238" s="7"/>
      <c r="K238" s="7"/>
      <c r="N238" s="8"/>
      <c r="O238" s="21"/>
    </row>
    <row r="239" spans="1:15" s="3" customFormat="1" ht="22.5" x14ac:dyDescent="0.25">
      <c r="A239" s="9" t="s">
        <v>445</v>
      </c>
      <c r="B239" s="10" t="s">
        <v>1932</v>
      </c>
      <c r="C239" s="11" t="s">
        <v>91</v>
      </c>
      <c r="D239" s="12">
        <v>306</v>
      </c>
      <c r="E239" s="13" t="s">
        <v>1933</v>
      </c>
      <c r="F239" s="25"/>
      <c r="G239" s="25">
        <f t="shared" si="12"/>
        <v>306</v>
      </c>
      <c r="H239" s="10"/>
      <c r="I239" s="7"/>
      <c r="J239" s="7"/>
      <c r="K239" s="7"/>
      <c r="N239" s="8"/>
      <c r="O239" s="21"/>
    </row>
    <row r="240" spans="1:15" s="3" customFormat="1" ht="15" x14ac:dyDescent="0.25">
      <c r="A240" s="75" t="s">
        <v>1934</v>
      </c>
      <c r="B240" s="76"/>
      <c r="C240" s="76"/>
      <c r="D240" s="76"/>
      <c r="E240" s="76"/>
      <c r="F240" s="76"/>
      <c r="G240" s="76"/>
      <c r="H240" s="77"/>
      <c r="I240" s="7"/>
      <c r="J240" s="7"/>
      <c r="K240" s="7"/>
      <c r="N240" s="8"/>
      <c r="O240" s="21" t="s">
        <v>1934</v>
      </c>
    </row>
    <row r="241" spans="1:15" s="3" customFormat="1" ht="33.75" x14ac:dyDescent="0.25">
      <c r="A241" s="9" t="s">
        <v>447</v>
      </c>
      <c r="B241" s="10" t="s">
        <v>1935</v>
      </c>
      <c r="C241" s="11" t="s">
        <v>22</v>
      </c>
      <c r="D241" s="18">
        <v>2.266</v>
      </c>
      <c r="E241" s="13" t="s">
        <v>1936</v>
      </c>
      <c r="F241" s="25"/>
      <c r="G241" s="25">
        <f>D241</f>
        <v>2.266</v>
      </c>
      <c r="H241" s="10"/>
      <c r="I241" s="7"/>
      <c r="J241" s="7"/>
      <c r="K241" s="7"/>
      <c r="N241" s="8"/>
      <c r="O241" s="21"/>
    </row>
    <row r="242" spans="1:15" s="3" customFormat="1" ht="33.75" x14ac:dyDescent="0.25">
      <c r="A242" s="9" t="s">
        <v>1214</v>
      </c>
      <c r="B242" s="10" t="s">
        <v>1937</v>
      </c>
      <c r="C242" s="11" t="s">
        <v>8</v>
      </c>
      <c r="D242" s="14">
        <v>0.56999999999999995</v>
      </c>
      <c r="E242" s="13" t="s">
        <v>1938</v>
      </c>
      <c r="F242" s="25"/>
      <c r="G242" s="25">
        <f t="shared" ref="G242:G252" si="13">D242</f>
        <v>0.56999999999999995</v>
      </c>
      <c r="H242" s="10"/>
      <c r="I242" s="7"/>
      <c r="J242" s="7"/>
      <c r="K242" s="7"/>
      <c r="N242" s="8"/>
      <c r="O242" s="21"/>
    </row>
    <row r="243" spans="1:15" s="3" customFormat="1" ht="22.5" x14ac:dyDescent="0.25">
      <c r="A243" s="9" t="s">
        <v>1939</v>
      </c>
      <c r="B243" s="10" t="s">
        <v>175</v>
      </c>
      <c r="C243" s="11" t="s">
        <v>62</v>
      </c>
      <c r="D243" s="17">
        <v>0.14419999999999999</v>
      </c>
      <c r="E243" s="13" t="s">
        <v>176</v>
      </c>
      <c r="F243" s="25"/>
      <c r="G243" s="25">
        <f t="shared" si="13"/>
        <v>0.14419999999999999</v>
      </c>
      <c r="H243" s="10"/>
      <c r="I243" s="7"/>
      <c r="J243" s="7"/>
      <c r="K243" s="7"/>
      <c r="N243" s="8"/>
      <c r="O243" s="21"/>
    </row>
    <row r="244" spans="1:15" s="3" customFormat="1" ht="33.75" x14ac:dyDescent="0.25">
      <c r="A244" s="9" t="s">
        <v>456</v>
      </c>
      <c r="B244" s="10" t="s">
        <v>1940</v>
      </c>
      <c r="C244" s="11" t="s">
        <v>1941</v>
      </c>
      <c r="D244" s="17">
        <v>0.49440000000000001</v>
      </c>
      <c r="E244" s="13" t="s">
        <v>1942</v>
      </c>
      <c r="F244" s="25"/>
      <c r="G244" s="25">
        <f t="shared" si="13"/>
        <v>0.49440000000000001</v>
      </c>
      <c r="H244" s="10"/>
      <c r="I244" s="7"/>
      <c r="J244" s="7"/>
      <c r="K244" s="7"/>
      <c r="N244" s="8"/>
      <c r="O244" s="21"/>
    </row>
    <row r="245" spans="1:15" s="3" customFormat="1" ht="22.5" x14ac:dyDescent="0.25">
      <c r="A245" s="9" t="s">
        <v>459</v>
      </c>
      <c r="B245" s="10" t="s">
        <v>1943</v>
      </c>
      <c r="C245" s="11" t="s">
        <v>182</v>
      </c>
      <c r="D245" s="58">
        <v>6.18</v>
      </c>
      <c r="E245" s="13" t="s">
        <v>1944</v>
      </c>
      <c r="F245" s="25"/>
      <c r="G245" s="25">
        <f t="shared" si="13"/>
        <v>6.18</v>
      </c>
      <c r="H245" s="10"/>
      <c r="I245" s="7"/>
      <c r="J245" s="7"/>
      <c r="K245" s="7"/>
      <c r="N245" s="8"/>
      <c r="O245" s="21"/>
    </row>
    <row r="246" spans="1:15" s="3" customFormat="1" ht="22.5" x14ac:dyDescent="0.25">
      <c r="A246" s="9" t="s">
        <v>460</v>
      </c>
      <c r="B246" s="10" t="s">
        <v>1945</v>
      </c>
      <c r="C246" s="11" t="s">
        <v>182</v>
      </c>
      <c r="D246" s="55">
        <v>7.5696656999999998</v>
      </c>
      <c r="E246" s="13" t="s">
        <v>1946</v>
      </c>
      <c r="F246" s="25"/>
      <c r="G246" s="25">
        <f t="shared" si="13"/>
        <v>7.5696656999999998</v>
      </c>
      <c r="H246" s="10" t="s">
        <v>2499</v>
      </c>
      <c r="I246" s="7"/>
      <c r="J246" s="7"/>
      <c r="K246" s="7"/>
      <c r="N246" s="8"/>
      <c r="O246" s="21"/>
    </row>
    <row r="247" spans="1:15" s="3" customFormat="1" ht="33.75" x14ac:dyDescent="0.25">
      <c r="A247" s="9" t="s">
        <v>463</v>
      </c>
      <c r="B247" s="10" t="s">
        <v>1947</v>
      </c>
      <c r="C247" s="11" t="s">
        <v>182</v>
      </c>
      <c r="D247" s="58">
        <v>43.26</v>
      </c>
      <c r="E247" s="13" t="s">
        <v>1948</v>
      </c>
      <c r="F247" s="25"/>
      <c r="G247" s="25">
        <f t="shared" si="13"/>
        <v>43.26</v>
      </c>
      <c r="H247" s="10"/>
      <c r="I247" s="7"/>
      <c r="J247" s="7"/>
      <c r="K247" s="7"/>
      <c r="N247" s="8"/>
      <c r="O247" s="21"/>
    </row>
    <row r="248" spans="1:15" s="3" customFormat="1" ht="22.5" x14ac:dyDescent="0.25">
      <c r="A248" s="9" t="s">
        <v>466</v>
      </c>
      <c r="B248" s="10" t="s">
        <v>1949</v>
      </c>
      <c r="C248" s="11" t="s">
        <v>182</v>
      </c>
      <c r="D248" s="55">
        <v>46.997750500000002</v>
      </c>
      <c r="E248" s="13" t="s">
        <v>1950</v>
      </c>
      <c r="F248" s="25"/>
      <c r="G248" s="25">
        <f t="shared" si="13"/>
        <v>46.997750500000002</v>
      </c>
      <c r="H248" s="10" t="s">
        <v>2500</v>
      </c>
      <c r="I248" s="7"/>
      <c r="J248" s="7"/>
      <c r="K248" s="7"/>
      <c r="N248" s="8"/>
      <c r="O248" s="21"/>
    </row>
    <row r="249" spans="1:15" s="3" customFormat="1" ht="22.5" x14ac:dyDescent="0.25">
      <c r="A249" s="9" t="s">
        <v>467</v>
      </c>
      <c r="B249" s="10" t="s">
        <v>1951</v>
      </c>
      <c r="C249" s="11" t="s">
        <v>8</v>
      </c>
      <c r="D249" s="12">
        <v>103</v>
      </c>
      <c r="E249" s="13" t="s">
        <v>1952</v>
      </c>
      <c r="F249" s="25"/>
      <c r="G249" s="25">
        <f t="shared" si="13"/>
        <v>103</v>
      </c>
      <c r="H249" s="10"/>
      <c r="I249" s="7"/>
      <c r="J249" s="7"/>
      <c r="K249" s="7"/>
      <c r="N249" s="8"/>
      <c r="O249" s="21"/>
    </row>
    <row r="250" spans="1:15" s="3" customFormat="1" ht="33.75" x14ac:dyDescent="0.25">
      <c r="A250" s="9" t="s">
        <v>468</v>
      </c>
      <c r="B250" s="10" t="s">
        <v>1953</v>
      </c>
      <c r="C250" s="11" t="s">
        <v>8</v>
      </c>
      <c r="D250" s="12">
        <v>9</v>
      </c>
      <c r="E250" s="13" t="s">
        <v>1954</v>
      </c>
      <c r="F250" s="25"/>
      <c r="G250" s="25">
        <f t="shared" si="13"/>
        <v>9</v>
      </c>
      <c r="H250" s="10"/>
      <c r="I250" s="7"/>
      <c r="J250" s="7"/>
      <c r="K250" s="7"/>
      <c r="N250" s="8"/>
      <c r="O250" s="21"/>
    </row>
    <row r="251" spans="1:15" s="3" customFormat="1" ht="33.75" x14ac:dyDescent="0.25">
      <c r="A251" s="9" t="s">
        <v>1955</v>
      </c>
      <c r="B251" s="10" t="s">
        <v>1956</v>
      </c>
      <c r="C251" s="11" t="s">
        <v>8</v>
      </c>
      <c r="D251" s="12">
        <v>103</v>
      </c>
      <c r="E251" s="13" t="s">
        <v>1957</v>
      </c>
      <c r="F251" s="25"/>
      <c r="G251" s="25">
        <f t="shared" si="13"/>
        <v>103</v>
      </c>
      <c r="H251" s="10"/>
      <c r="I251" s="7"/>
      <c r="J251" s="7"/>
      <c r="K251" s="7"/>
      <c r="N251" s="8"/>
      <c r="O251" s="21"/>
    </row>
    <row r="252" spans="1:15" s="3" customFormat="1" ht="22.5" x14ac:dyDescent="0.25">
      <c r="A252" s="9" t="s">
        <v>470</v>
      </c>
      <c r="B252" s="10" t="s">
        <v>1958</v>
      </c>
      <c r="C252" s="11" t="s">
        <v>91</v>
      </c>
      <c r="D252" s="12">
        <v>2</v>
      </c>
      <c r="E252" s="13" t="s">
        <v>1959</v>
      </c>
      <c r="F252" s="25"/>
      <c r="G252" s="25">
        <f t="shared" si="13"/>
        <v>2</v>
      </c>
      <c r="H252" s="10"/>
      <c r="I252" s="7"/>
      <c r="J252" s="7"/>
      <c r="K252" s="7"/>
      <c r="N252" s="8"/>
      <c r="O252" s="21"/>
    </row>
    <row r="253" spans="1:15" s="3" customFormat="1" ht="15" x14ac:dyDescent="0.25">
      <c r="A253" s="75" t="s">
        <v>1960</v>
      </c>
      <c r="B253" s="76"/>
      <c r="C253" s="76"/>
      <c r="D253" s="76"/>
      <c r="E253" s="76"/>
      <c r="F253" s="76"/>
      <c r="G253" s="76"/>
      <c r="H253" s="77"/>
      <c r="I253" s="7"/>
      <c r="J253" s="7"/>
      <c r="K253" s="7"/>
      <c r="N253" s="8"/>
      <c r="O253" s="21" t="s">
        <v>1960</v>
      </c>
    </row>
    <row r="254" spans="1:15" s="3" customFormat="1" ht="33.75" x14ac:dyDescent="0.25">
      <c r="A254" s="9" t="s">
        <v>473</v>
      </c>
      <c r="B254" s="10" t="s">
        <v>172</v>
      </c>
      <c r="C254" s="11" t="s">
        <v>62</v>
      </c>
      <c r="D254" s="17">
        <v>0.36049999999999999</v>
      </c>
      <c r="E254" s="13" t="s">
        <v>173</v>
      </c>
      <c r="F254" s="25"/>
      <c r="G254" s="25">
        <f>D254</f>
        <v>0.36049999999999999</v>
      </c>
      <c r="H254" s="10"/>
      <c r="I254" s="7"/>
      <c r="J254" s="7"/>
      <c r="K254" s="7"/>
      <c r="N254" s="8"/>
      <c r="O254" s="21"/>
    </row>
    <row r="255" spans="1:15" s="3" customFormat="1" ht="22.5" x14ac:dyDescent="0.25">
      <c r="A255" s="9" t="s">
        <v>474</v>
      </c>
      <c r="B255" s="10" t="s">
        <v>318</v>
      </c>
      <c r="C255" s="11" t="s">
        <v>22</v>
      </c>
      <c r="D255" s="18">
        <v>2.266</v>
      </c>
      <c r="E255" s="13" t="s">
        <v>319</v>
      </c>
      <c r="F255" s="25"/>
      <c r="G255" s="25">
        <f t="shared" ref="G255:G265" si="14">D255</f>
        <v>2.266</v>
      </c>
      <c r="H255" s="10"/>
      <c r="I255" s="7"/>
      <c r="J255" s="7"/>
      <c r="K255" s="7"/>
      <c r="N255" s="8"/>
      <c r="O255" s="21"/>
    </row>
    <row r="256" spans="1:15" s="3" customFormat="1" ht="22.5" x14ac:dyDescent="0.25">
      <c r="A256" s="9" t="s">
        <v>475</v>
      </c>
      <c r="B256" s="10" t="s">
        <v>1961</v>
      </c>
      <c r="C256" s="11" t="s">
        <v>126</v>
      </c>
      <c r="D256" s="54">
        <v>226.6</v>
      </c>
      <c r="E256" s="13" t="s">
        <v>1962</v>
      </c>
      <c r="F256" s="25"/>
      <c r="G256" s="25">
        <f t="shared" si="14"/>
        <v>226.6</v>
      </c>
      <c r="H256" s="10" t="s">
        <v>2501</v>
      </c>
      <c r="I256" s="7"/>
      <c r="J256" s="7"/>
      <c r="K256" s="7"/>
      <c r="N256" s="8"/>
      <c r="O256" s="21"/>
    </row>
    <row r="257" spans="1:15" s="3" customFormat="1" ht="22.5" x14ac:dyDescent="0.25">
      <c r="A257" s="9" t="s">
        <v>476</v>
      </c>
      <c r="B257" s="10" t="s">
        <v>1487</v>
      </c>
      <c r="C257" s="11" t="s">
        <v>113</v>
      </c>
      <c r="D257" s="15">
        <v>10.3</v>
      </c>
      <c r="E257" s="13" t="s">
        <v>1488</v>
      </c>
      <c r="F257" s="25"/>
      <c r="G257" s="25">
        <f t="shared" si="14"/>
        <v>10.3</v>
      </c>
      <c r="H257" s="10"/>
      <c r="I257" s="7"/>
      <c r="J257" s="7"/>
      <c r="K257" s="7"/>
      <c r="N257" s="8"/>
      <c r="O257" s="21"/>
    </row>
    <row r="258" spans="1:15" s="3" customFormat="1" ht="22.5" x14ac:dyDescent="0.25">
      <c r="A258" s="9" t="s">
        <v>477</v>
      </c>
      <c r="B258" s="10" t="s">
        <v>1963</v>
      </c>
      <c r="C258" s="11" t="s">
        <v>120</v>
      </c>
      <c r="D258" s="12">
        <v>1097</v>
      </c>
      <c r="E258" s="13" t="s">
        <v>1964</v>
      </c>
      <c r="F258" s="25"/>
      <c r="G258" s="25">
        <f t="shared" si="14"/>
        <v>1097</v>
      </c>
      <c r="H258" s="10"/>
      <c r="I258" s="7"/>
      <c r="J258" s="7"/>
      <c r="K258" s="7"/>
      <c r="N258" s="8"/>
      <c r="O258" s="21"/>
    </row>
    <row r="259" spans="1:15" s="3" customFormat="1" ht="33.75" x14ac:dyDescent="0.25">
      <c r="A259" s="9" t="s">
        <v>478</v>
      </c>
      <c r="B259" s="10" t="s">
        <v>1965</v>
      </c>
      <c r="C259" s="11" t="s">
        <v>11</v>
      </c>
      <c r="D259" s="14">
        <v>4.12</v>
      </c>
      <c r="E259" s="13" t="s">
        <v>1966</v>
      </c>
      <c r="F259" s="25"/>
      <c r="G259" s="25">
        <f t="shared" si="14"/>
        <v>4.12</v>
      </c>
      <c r="H259" s="10"/>
      <c r="I259" s="7"/>
      <c r="J259" s="7"/>
      <c r="K259" s="7"/>
      <c r="N259" s="8"/>
      <c r="O259" s="21"/>
    </row>
    <row r="260" spans="1:15" s="3" customFormat="1" ht="180" x14ac:dyDescent="0.25">
      <c r="A260" s="9" t="s">
        <v>479</v>
      </c>
      <c r="B260" s="10" t="s">
        <v>1493</v>
      </c>
      <c r="C260" s="11" t="s">
        <v>8</v>
      </c>
      <c r="D260" s="12">
        <v>103</v>
      </c>
      <c r="E260" s="13" t="s">
        <v>1967</v>
      </c>
      <c r="F260" s="25"/>
      <c r="G260" s="25">
        <f t="shared" si="14"/>
        <v>103</v>
      </c>
      <c r="H260" s="10"/>
      <c r="I260" s="7"/>
      <c r="J260" s="7"/>
      <c r="K260" s="7"/>
      <c r="N260" s="8"/>
      <c r="O260" s="21"/>
    </row>
    <row r="261" spans="1:15" s="3" customFormat="1" ht="56.25" x14ac:dyDescent="0.25">
      <c r="A261" s="9" t="s">
        <v>480</v>
      </c>
      <c r="B261" s="10" t="s">
        <v>1874</v>
      </c>
      <c r="C261" s="11" t="s">
        <v>22</v>
      </c>
      <c r="D261" s="14">
        <v>2.06</v>
      </c>
      <c r="E261" s="13" t="s">
        <v>1968</v>
      </c>
      <c r="F261" s="25"/>
      <c r="G261" s="25">
        <f t="shared" si="14"/>
        <v>2.06</v>
      </c>
      <c r="H261" s="10"/>
      <c r="I261" s="7"/>
      <c r="J261" s="7"/>
      <c r="K261" s="7"/>
      <c r="N261" s="8"/>
      <c r="O261" s="21"/>
    </row>
    <row r="262" spans="1:15" s="3" customFormat="1" ht="45" x14ac:dyDescent="0.25">
      <c r="A262" s="9" t="s">
        <v>481</v>
      </c>
      <c r="B262" s="10" t="s">
        <v>1876</v>
      </c>
      <c r="C262" s="11" t="s">
        <v>520</v>
      </c>
      <c r="D262" s="16">
        <v>-21.94106</v>
      </c>
      <c r="E262" s="13" t="s">
        <v>1877</v>
      </c>
      <c r="F262" s="25"/>
      <c r="G262" s="25">
        <f t="shared" si="14"/>
        <v>-21.94106</v>
      </c>
      <c r="H262" s="10"/>
      <c r="I262" s="7"/>
      <c r="J262" s="7"/>
      <c r="K262" s="7"/>
      <c r="N262" s="8"/>
      <c r="O262" s="21"/>
    </row>
    <row r="263" spans="1:15" s="3" customFormat="1" ht="15" x14ac:dyDescent="0.25">
      <c r="A263" s="9" t="s">
        <v>482</v>
      </c>
      <c r="B263" s="10" t="s">
        <v>1496</v>
      </c>
      <c r="C263" s="11" t="s">
        <v>120</v>
      </c>
      <c r="D263" s="15">
        <v>10.3</v>
      </c>
      <c r="E263" s="13" t="s">
        <v>1497</v>
      </c>
      <c r="F263" s="25"/>
      <c r="G263" s="25">
        <f t="shared" si="14"/>
        <v>10.3</v>
      </c>
      <c r="H263" s="10"/>
      <c r="I263" s="7"/>
      <c r="J263" s="7"/>
      <c r="K263" s="7"/>
      <c r="N263" s="8"/>
      <c r="O263" s="21"/>
    </row>
    <row r="264" spans="1:15" s="3" customFormat="1" ht="15" x14ac:dyDescent="0.25">
      <c r="A264" s="9" t="s">
        <v>483</v>
      </c>
      <c r="B264" s="10" t="s">
        <v>1499</v>
      </c>
      <c r="C264" s="11" t="s">
        <v>126</v>
      </c>
      <c r="D264" s="12">
        <v>206</v>
      </c>
      <c r="E264" s="13" t="s">
        <v>1500</v>
      </c>
      <c r="F264" s="25"/>
      <c r="G264" s="25">
        <f t="shared" si="14"/>
        <v>206</v>
      </c>
      <c r="H264" s="10"/>
      <c r="I264" s="7"/>
      <c r="J264" s="7"/>
      <c r="K264" s="7"/>
      <c r="N264" s="8"/>
      <c r="O264" s="21"/>
    </row>
    <row r="265" spans="1:15" s="3" customFormat="1" ht="22.5" x14ac:dyDescent="0.25">
      <c r="A265" s="9" t="s">
        <v>486</v>
      </c>
      <c r="B265" s="10" t="s">
        <v>175</v>
      </c>
      <c r="C265" s="11" t="s">
        <v>62</v>
      </c>
      <c r="D265" s="17">
        <v>0.36049999999999999</v>
      </c>
      <c r="E265" s="13" t="s">
        <v>176</v>
      </c>
      <c r="F265" s="25"/>
      <c r="G265" s="25">
        <f t="shared" si="14"/>
        <v>0.36049999999999999</v>
      </c>
      <c r="H265" s="10"/>
      <c r="I265" s="7"/>
      <c r="J265" s="7"/>
      <c r="K265" s="7"/>
      <c r="N265" s="8"/>
      <c r="O265" s="21"/>
    </row>
    <row r="266" spans="1:15" s="3" customFormat="1" ht="15" x14ac:dyDescent="0.25">
      <c r="A266" s="75" t="s">
        <v>1969</v>
      </c>
      <c r="B266" s="76"/>
      <c r="C266" s="76"/>
      <c r="D266" s="76"/>
      <c r="E266" s="76"/>
      <c r="F266" s="76"/>
      <c r="G266" s="76"/>
      <c r="H266" s="77"/>
      <c r="I266" s="7"/>
      <c r="J266" s="7"/>
      <c r="K266" s="7"/>
      <c r="N266" s="8"/>
      <c r="O266" s="21" t="s">
        <v>1969</v>
      </c>
    </row>
    <row r="267" spans="1:15" s="3" customFormat="1" ht="33.75" x14ac:dyDescent="0.25">
      <c r="A267" s="9" t="s">
        <v>489</v>
      </c>
      <c r="B267" s="10" t="s">
        <v>172</v>
      </c>
      <c r="C267" s="11" t="s">
        <v>62</v>
      </c>
      <c r="D267" s="16">
        <v>1.4400000000000001E-3</v>
      </c>
      <c r="E267" s="13" t="s">
        <v>173</v>
      </c>
      <c r="F267" s="25"/>
      <c r="G267" s="38">
        <f>D267</f>
        <v>1.4400000000000001E-3</v>
      </c>
      <c r="H267" s="10"/>
      <c r="I267" s="7"/>
      <c r="J267" s="7"/>
      <c r="K267" s="7"/>
      <c r="N267" s="8"/>
      <c r="O267" s="21"/>
    </row>
    <row r="268" spans="1:15" s="3" customFormat="1" ht="22.5" x14ac:dyDescent="0.25">
      <c r="A268" s="9" t="s">
        <v>493</v>
      </c>
      <c r="B268" s="10" t="s">
        <v>1970</v>
      </c>
      <c r="C268" s="11" t="s">
        <v>62</v>
      </c>
      <c r="D268" s="18">
        <v>3.0000000000000001E-3</v>
      </c>
      <c r="E268" s="13" t="s">
        <v>1971</v>
      </c>
      <c r="F268" s="25"/>
      <c r="G268" s="25">
        <f t="shared" ref="G268:G274" si="15">D268</f>
        <v>3.0000000000000001E-3</v>
      </c>
      <c r="H268" s="10"/>
      <c r="I268" s="7"/>
      <c r="J268" s="7"/>
      <c r="K268" s="7"/>
      <c r="N268" s="8"/>
      <c r="O268" s="21"/>
    </row>
    <row r="269" spans="1:15" s="3" customFormat="1" ht="22.5" x14ac:dyDescent="0.25">
      <c r="A269" s="9" t="s">
        <v>496</v>
      </c>
      <c r="B269" s="10" t="s">
        <v>1949</v>
      </c>
      <c r="C269" s="11" t="s">
        <v>182</v>
      </c>
      <c r="D269" s="20">
        <v>0.3259206</v>
      </c>
      <c r="E269" s="13" t="s">
        <v>1950</v>
      </c>
      <c r="F269" s="25"/>
      <c r="G269" s="25">
        <f t="shared" si="15"/>
        <v>0.3259206</v>
      </c>
      <c r="H269" s="10"/>
      <c r="I269" s="7"/>
      <c r="J269" s="7"/>
      <c r="K269" s="7"/>
      <c r="N269" s="8"/>
      <c r="O269" s="21"/>
    </row>
    <row r="270" spans="1:15" s="3" customFormat="1" ht="33.75" x14ac:dyDescent="0.25">
      <c r="A270" s="9" t="s">
        <v>499</v>
      </c>
      <c r="B270" s="10" t="s">
        <v>1368</v>
      </c>
      <c r="C270" s="11" t="s">
        <v>11</v>
      </c>
      <c r="D270" s="14">
        <v>0.08</v>
      </c>
      <c r="E270" s="13" t="s">
        <v>1369</v>
      </c>
      <c r="F270" s="25"/>
      <c r="G270" s="25">
        <f t="shared" si="15"/>
        <v>0.08</v>
      </c>
      <c r="H270" s="10"/>
      <c r="I270" s="7"/>
      <c r="J270" s="7"/>
      <c r="K270" s="7"/>
      <c r="N270" s="8"/>
      <c r="O270" s="21"/>
    </row>
    <row r="271" spans="1:15" s="3" customFormat="1" ht="45" x14ac:dyDescent="0.25">
      <c r="A271" s="9" t="s">
        <v>502</v>
      </c>
      <c r="B271" s="10" t="s">
        <v>1972</v>
      </c>
      <c r="C271" s="11" t="s">
        <v>11</v>
      </c>
      <c r="D271" s="14">
        <v>0.08</v>
      </c>
      <c r="E271" s="13" t="s">
        <v>1973</v>
      </c>
      <c r="F271" s="25"/>
      <c r="G271" s="25">
        <f t="shared" si="15"/>
        <v>0.08</v>
      </c>
      <c r="H271" s="10"/>
      <c r="I271" s="7"/>
      <c r="J271" s="7"/>
      <c r="K271" s="7"/>
      <c r="N271" s="8"/>
      <c r="O271" s="21"/>
    </row>
    <row r="272" spans="1:15" s="3" customFormat="1" ht="45" x14ac:dyDescent="0.25">
      <c r="A272" s="9" t="s">
        <v>505</v>
      </c>
      <c r="B272" s="10" t="s">
        <v>185</v>
      </c>
      <c r="C272" s="11" t="s">
        <v>59</v>
      </c>
      <c r="D272" s="17">
        <v>7.0800000000000002E-2</v>
      </c>
      <c r="E272" s="13" t="s">
        <v>1889</v>
      </c>
      <c r="F272" s="25"/>
      <c r="G272" s="25">
        <f t="shared" si="15"/>
        <v>7.0800000000000002E-2</v>
      </c>
      <c r="H272" s="10"/>
      <c r="I272" s="7"/>
      <c r="J272" s="7"/>
      <c r="K272" s="7"/>
      <c r="N272" s="8"/>
      <c r="O272" s="21"/>
    </row>
    <row r="273" spans="1:15" s="3" customFormat="1" ht="33.75" x14ac:dyDescent="0.25">
      <c r="A273" s="9" t="s">
        <v>508</v>
      </c>
      <c r="B273" s="10" t="s">
        <v>1974</v>
      </c>
      <c r="C273" s="11" t="s">
        <v>59</v>
      </c>
      <c r="D273" s="20">
        <v>7.5409100000000007E-2</v>
      </c>
      <c r="E273" s="13" t="s">
        <v>1975</v>
      </c>
      <c r="F273" s="25"/>
      <c r="G273" s="25">
        <f t="shared" si="15"/>
        <v>7.5409100000000007E-2</v>
      </c>
      <c r="H273" s="10"/>
      <c r="I273" s="7"/>
      <c r="J273" s="7"/>
      <c r="K273" s="7"/>
      <c r="N273" s="8"/>
      <c r="O273" s="21"/>
    </row>
    <row r="274" spans="1:15" s="3" customFormat="1" ht="33.75" x14ac:dyDescent="0.25">
      <c r="A274" s="9" t="s">
        <v>511</v>
      </c>
      <c r="B274" s="10" t="s">
        <v>1976</v>
      </c>
      <c r="C274" s="11" t="s">
        <v>1917</v>
      </c>
      <c r="D274" s="18">
        <v>2.4E-2</v>
      </c>
      <c r="E274" s="13" t="s">
        <v>1977</v>
      </c>
      <c r="F274" s="25"/>
      <c r="G274" s="25">
        <f t="shared" si="15"/>
        <v>2.4E-2</v>
      </c>
      <c r="H274" s="10"/>
      <c r="I274" s="7"/>
      <c r="J274" s="7"/>
      <c r="K274" s="7"/>
      <c r="N274" s="8"/>
      <c r="O274" s="21"/>
    </row>
    <row r="275" spans="1:15" s="3" customFormat="1" ht="15" x14ac:dyDescent="0.25">
      <c r="A275" s="75" t="s">
        <v>1978</v>
      </c>
      <c r="B275" s="76"/>
      <c r="C275" s="76"/>
      <c r="D275" s="76"/>
      <c r="E275" s="76"/>
      <c r="F275" s="76"/>
      <c r="G275" s="76"/>
      <c r="H275" s="77"/>
      <c r="I275" s="7"/>
      <c r="J275" s="7"/>
      <c r="K275" s="7"/>
      <c r="N275" s="8"/>
      <c r="O275" s="21" t="s">
        <v>1978</v>
      </c>
    </row>
    <row r="276" spans="1:15" s="3" customFormat="1" ht="33.75" x14ac:dyDescent="0.25">
      <c r="A276" s="9" t="s">
        <v>514</v>
      </c>
      <c r="B276" s="10" t="s">
        <v>172</v>
      </c>
      <c r="C276" s="11" t="s">
        <v>62</v>
      </c>
      <c r="D276" s="18">
        <v>7.0000000000000001E-3</v>
      </c>
      <c r="E276" s="13" t="s">
        <v>173</v>
      </c>
      <c r="F276" s="25"/>
      <c r="G276" s="25">
        <f>D276</f>
        <v>7.0000000000000001E-3</v>
      </c>
      <c r="H276" s="10"/>
      <c r="I276" s="7"/>
      <c r="J276" s="7"/>
      <c r="K276" s="7"/>
      <c r="N276" s="8"/>
      <c r="O276" s="21"/>
    </row>
    <row r="277" spans="1:15" s="3" customFormat="1" ht="22.5" x14ac:dyDescent="0.25">
      <c r="A277" s="9" t="s">
        <v>517</v>
      </c>
      <c r="B277" s="10" t="s">
        <v>318</v>
      </c>
      <c r="C277" s="11" t="s">
        <v>22</v>
      </c>
      <c r="D277" s="14">
        <v>0.04</v>
      </c>
      <c r="E277" s="13" t="s">
        <v>319</v>
      </c>
      <c r="F277" s="25"/>
      <c r="G277" s="25">
        <f t="shared" ref="G277:G290" si="16">D277</f>
        <v>0.04</v>
      </c>
      <c r="H277" s="10"/>
      <c r="I277" s="7"/>
      <c r="J277" s="7"/>
      <c r="K277" s="7"/>
      <c r="N277" s="8"/>
      <c r="O277" s="21"/>
    </row>
    <row r="278" spans="1:15" s="3" customFormat="1" ht="22.5" x14ac:dyDescent="0.25">
      <c r="A278" s="9" t="s">
        <v>518</v>
      </c>
      <c r="B278" s="10" t="s">
        <v>1961</v>
      </c>
      <c r="C278" s="11" t="s">
        <v>126</v>
      </c>
      <c r="D278" s="12">
        <v>4</v>
      </c>
      <c r="E278" s="13" t="s">
        <v>1962</v>
      </c>
      <c r="F278" s="25"/>
      <c r="G278" s="25">
        <f t="shared" si="16"/>
        <v>4</v>
      </c>
      <c r="H278" s="10"/>
      <c r="I278" s="7"/>
      <c r="J278" s="7"/>
      <c r="K278" s="7"/>
      <c r="N278" s="8"/>
      <c r="O278" s="21"/>
    </row>
    <row r="279" spans="1:15" s="3" customFormat="1" ht="22.5" x14ac:dyDescent="0.25">
      <c r="A279" s="9" t="s">
        <v>522</v>
      </c>
      <c r="B279" s="10" t="s">
        <v>1487</v>
      </c>
      <c r="C279" s="11" t="s">
        <v>113</v>
      </c>
      <c r="D279" s="15">
        <v>0.2</v>
      </c>
      <c r="E279" s="13" t="s">
        <v>1488</v>
      </c>
      <c r="F279" s="25"/>
      <c r="G279" s="25">
        <f t="shared" si="16"/>
        <v>0.2</v>
      </c>
      <c r="H279" s="10"/>
      <c r="I279" s="7"/>
      <c r="J279" s="7"/>
      <c r="K279" s="7"/>
      <c r="N279" s="8"/>
      <c r="O279" s="21"/>
    </row>
    <row r="280" spans="1:15" s="3" customFormat="1" ht="22.5" x14ac:dyDescent="0.25">
      <c r="A280" s="9" t="s">
        <v>525</v>
      </c>
      <c r="B280" s="10" t="s">
        <v>1963</v>
      </c>
      <c r="C280" s="11" t="s">
        <v>120</v>
      </c>
      <c r="D280" s="14">
        <v>24.85</v>
      </c>
      <c r="E280" s="13" t="s">
        <v>1964</v>
      </c>
      <c r="F280" s="25"/>
      <c r="G280" s="25">
        <f t="shared" si="16"/>
        <v>24.85</v>
      </c>
      <c r="H280" s="10"/>
      <c r="I280" s="7"/>
      <c r="J280" s="7"/>
      <c r="K280" s="7"/>
      <c r="N280" s="8"/>
      <c r="O280" s="21"/>
    </row>
    <row r="281" spans="1:15" s="3" customFormat="1" ht="22.5" x14ac:dyDescent="0.25">
      <c r="A281" s="9" t="s">
        <v>528</v>
      </c>
      <c r="B281" s="10" t="s">
        <v>175</v>
      </c>
      <c r="C281" s="11" t="s">
        <v>62</v>
      </c>
      <c r="D281" s="18">
        <v>7.0000000000000001E-3</v>
      </c>
      <c r="E281" s="13" t="s">
        <v>176</v>
      </c>
      <c r="F281" s="25"/>
      <c r="G281" s="25">
        <f t="shared" si="16"/>
        <v>7.0000000000000001E-3</v>
      </c>
      <c r="H281" s="10"/>
      <c r="I281" s="7"/>
      <c r="J281" s="7"/>
      <c r="K281" s="7"/>
      <c r="N281" s="8"/>
      <c r="O281" s="21"/>
    </row>
    <row r="282" spans="1:15" s="3" customFormat="1" ht="45" x14ac:dyDescent="0.25">
      <c r="A282" s="9" t="s">
        <v>531</v>
      </c>
      <c r="B282" s="10" t="s">
        <v>1979</v>
      </c>
      <c r="C282" s="11" t="s">
        <v>113</v>
      </c>
      <c r="D282" s="15">
        <v>0.2</v>
      </c>
      <c r="E282" s="13" t="s">
        <v>1980</v>
      </c>
      <c r="F282" s="25"/>
      <c r="G282" s="25">
        <f t="shared" si="16"/>
        <v>0.2</v>
      </c>
      <c r="H282" s="10"/>
      <c r="I282" s="7"/>
      <c r="J282" s="7"/>
      <c r="K282" s="7"/>
      <c r="N282" s="8"/>
      <c r="O282" s="21"/>
    </row>
    <row r="283" spans="1:15" s="3" customFormat="1" ht="22.5" x14ac:dyDescent="0.25">
      <c r="A283" s="9" t="s">
        <v>534</v>
      </c>
      <c r="B283" s="10" t="s">
        <v>1981</v>
      </c>
      <c r="C283" s="11" t="s">
        <v>380</v>
      </c>
      <c r="D283" s="18">
        <v>4.0000000000000001E-3</v>
      </c>
      <c r="E283" s="13" t="s">
        <v>1982</v>
      </c>
      <c r="F283" s="25"/>
      <c r="G283" s="25">
        <f t="shared" si="16"/>
        <v>4.0000000000000001E-3</v>
      </c>
      <c r="H283" s="10"/>
      <c r="I283" s="7"/>
      <c r="J283" s="7"/>
      <c r="K283" s="7"/>
      <c r="N283" s="8"/>
      <c r="O283" s="21"/>
    </row>
    <row r="284" spans="1:15" s="3" customFormat="1" ht="33.75" x14ac:dyDescent="0.25">
      <c r="A284" s="9" t="s">
        <v>535</v>
      </c>
      <c r="B284" s="10" t="s">
        <v>1468</v>
      </c>
      <c r="C284" s="11" t="s">
        <v>11</v>
      </c>
      <c r="D284" s="14">
        <v>0.04</v>
      </c>
      <c r="E284" s="13" t="s">
        <v>1469</v>
      </c>
      <c r="F284" s="25"/>
      <c r="G284" s="25">
        <f t="shared" si="16"/>
        <v>0.04</v>
      </c>
      <c r="H284" s="10"/>
      <c r="I284" s="7"/>
      <c r="J284" s="7"/>
      <c r="K284" s="7"/>
      <c r="N284" s="8"/>
      <c r="O284" s="21"/>
    </row>
    <row r="285" spans="1:15" s="3" customFormat="1" ht="33.75" x14ac:dyDescent="0.25">
      <c r="A285" s="9" t="s">
        <v>536</v>
      </c>
      <c r="B285" s="10" t="s">
        <v>1965</v>
      </c>
      <c r="C285" s="11" t="s">
        <v>11</v>
      </c>
      <c r="D285" s="14">
        <v>0.08</v>
      </c>
      <c r="E285" s="13" t="s">
        <v>1966</v>
      </c>
      <c r="F285" s="25"/>
      <c r="G285" s="25">
        <f t="shared" si="16"/>
        <v>0.08</v>
      </c>
      <c r="H285" s="10"/>
      <c r="I285" s="7"/>
      <c r="J285" s="7"/>
      <c r="K285" s="7"/>
      <c r="N285" s="8"/>
      <c r="O285" s="21"/>
    </row>
    <row r="286" spans="1:15" s="3" customFormat="1" ht="180" x14ac:dyDescent="0.25">
      <c r="A286" s="9" t="s">
        <v>537</v>
      </c>
      <c r="B286" s="10" t="s">
        <v>1493</v>
      </c>
      <c r="C286" s="11" t="s">
        <v>8</v>
      </c>
      <c r="D286" s="12">
        <v>2</v>
      </c>
      <c r="E286" s="13" t="s">
        <v>1967</v>
      </c>
      <c r="F286" s="25"/>
      <c r="G286" s="25">
        <f t="shared" si="16"/>
        <v>2</v>
      </c>
      <c r="H286" s="10"/>
      <c r="I286" s="7"/>
      <c r="J286" s="7"/>
      <c r="K286" s="7"/>
      <c r="N286" s="8"/>
      <c r="O286" s="21"/>
    </row>
    <row r="287" spans="1:15" s="3" customFormat="1" ht="56.25" x14ac:dyDescent="0.25">
      <c r="A287" s="9" t="s">
        <v>538</v>
      </c>
      <c r="B287" s="10" t="s">
        <v>1874</v>
      </c>
      <c r="C287" s="11" t="s">
        <v>22</v>
      </c>
      <c r="D287" s="14">
        <v>0.04</v>
      </c>
      <c r="E287" s="13" t="s">
        <v>1968</v>
      </c>
      <c r="F287" s="25"/>
      <c r="G287" s="25">
        <f t="shared" si="16"/>
        <v>0.04</v>
      </c>
      <c r="H287" s="10"/>
      <c r="I287" s="7"/>
      <c r="J287" s="7"/>
      <c r="K287" s="7"/>
      <c r="N287" s="8"/>
      <c r="O287" s="21"/>
    </row>
    <row r="288" spans="1:15" s="3" customFormat="1" ht="45" x14ac:dyDescent="0.25">
      <c r="A288" s="9" t="s">
        <v>541</v>
      </c>
      <c r="B288" s="10" t="s">
        <v>1876</v>
      </c>
      <c r="C288" s="11" t="s">
        <v>520</v>
      </c>
      <c r="D288" s="16">
        <v>-0.42603999999999997</v>
      </c>
      <c r="E288" s="13" t="s">
        <v>1877</v>
      </c>
      <c r="F288" s="25"/>
      <c r="G288" s="25">
        <f t="shared" si="16"/>
        <v>-0.42603999999999997</v>
      </c>
      <c r="H288" s="10"/>
      <c r="I288" s="7"/>
      <c r="J288" s="7"/>
      <c r="K288" s="7"/>
      <c r="N288" s="8"/>
      <c r="O288" s="21"/>
    </row>
    <row r="289" spans="1:15" s="3" customFormat="1" ht="15" x14ac:dyDescent="0.25">
      <c r="A289" s="9" t="s">
        <v>544</v>
      </c>
      <c r="B289" s="10" t="s">
        <v>1496</v>
      </c>
      <c r="C289" s="11" t="s">
        <v>120</v>
      </c>
      <c r="D289" s="15">
        <v>0.2</v>
      </c>
      <c r="E289" s="13" t="s">
        <v>1497</v>
      </c>
      <c r="F289" s="25"/>
      <c r="G289" s="25">
        <f t="shared" si="16"/>
        <v>0.2</v>
      </c>
      <c r="H289" s="10"/>
      <c r="I289" s="7"/>
      <c r="J289" s="7"/>
      <c r="K289" s="7"/>
      <c r="N289" s="8"/>
      <c r="O289" s="21"/>
    </row>
    <row r="290" spans="1:15" s="3" customFormat="1" ht="15" x14ac:dyDescent="0.25">
      <c r="A290" s="9" t="s">
        <v>545</v>
      </c>
      <c r="B290" s="10" t="s">
        <v>1499</v>
      </c>
      <c r="C290" s="11" t="s">
        <v>126</v>
      </c>
      <c r="D290" s="12">
        <v>4</v>
      </c>
      <c r="E290" s="13" t="s">
        <v>1500</v>
      </c>
      <c r="F290" s="25"/>
      <c r="G290" s="25">
        <f t="shared" si="16"/>
        <v>4</v>
      </c>
      <c r="H290" s="10"/>
      <c r="I290" s="7"/>
      <c r="J290" s="7"/>
      <c r="K290" s="7"/>
      <c r="N290" s="8"/>
      <c r="O290" s="21"/>
    </row>
    <row r="291" spans="1:15" s="3" customFormat="1" ht="15" x14ac:dyDescent="0.25">
      <c r="A291" s="75" t="s">
        <v>1983</v>
      </c>
      <c r="B291" s="76"/>
      <c r="C291" s="76"/>
      <c r="D291" s="76"/>
      <c r="E291" s="76"/>
      <c r="F291" s="76"/>
      <c r="G291" s="76"/>
      <c r="H291" s="77"/>
      <c r="I291" s="7"/>
      <c r="J291" s="7"/>
      <c r="K291" s="7"/>
      <c r="N291" s="8"/>
      <c r="O291" s="21" t="s">
        <v>1983</v>
      </c>
    </row>
    <row r="292" spans="1:15" s="3" customFormat="1" ht="45" x14ac:dyDescent="0.25">
      <c r="A292" s="9" t="s">
        <v>546</v>
      </c>
      <c r="B292" s="10" t="s">
        <v>147</v>
      </c>
      <c r="C292" s="11" t="s">
        <v>59</v>
      </c>
      <c r="D292" s="17">
        <v>4.53E-2</v>
      </c>
      <c r="E292" s="13" t="s">
        <v>60</v>
      </c>
      <c r="F292" s="25"/>
      <c r="G292" s="25">
        <f>D292</f>
        <v>4.53E-2</v>
      </c>
      <c r="H292" s="10"/>
      <c r="I292" s="7"/>
      <c r="J292" s="7"/>
      <c r="K292" s="7"/>
      <c r="N292" s="8"/>
      <c r="O292" s="21"/>
    </row>
    <row r="293" spans="1:15" s="3" customFormat="1" ht="56.25" x14ac:dyDescent="0.25">
      <c r="A293" s="9" t="s">
        <v>547</v>
      </c>
      <c r="B293" s="10" t="s">
        <v>1984</v>
      </c>
      <c r="C293" s="11" t="s">
        <v>59</v>
      </c>
      <c r="D293" s="19">
        <v>4.8249E-2</v>
      </c>
      <c r="E293" s="13" t="s">
        <v>1985</v>
      </c>
      <c r="F293" s="25"/>
      <c r="G293" s="25">
        <f t="shared" ref="G293:G296" si="17">D293</f>
        <v>4.8249E-2</v>
      </c>
      <c r="H293" s="10"/>
      <c r="I293" s="7"/>
      <c r="J293" s="7"/>
      <c r="K293" s="7"/>
      <c r="N293" s="8"/>
      <c r="O293" s="21"/>
    </row>
    <row r="294" spans="1:15" s="3" customFormat="1" ht="56.25" x14ac:dyDescent="0.25">
      <c r="A294" s="9" t="s">
        <v>548</v>
      </c>
      <c r="B294" s="10" t="s">
        <v>1916</v>
      </c>
      <c r="C294" s="11" t="s">
        <v>1917</v>
      </c>
      <c r="D294" s="17">
        <v>2.9399999999999999E-2</v>
      </c>
      <c r="E294" s="13" t="s">
        <v>1918</v>
      </c>
      <c r="F294" s="25"/>
      <c r="G294" s="25">
        <f t="shared" si="17"/>
        <v>2.9399999999999999E-2</v>
      </c>
      <c r="H294" s="10"/>
      <c r="I294" s="7"/>
      <c r="J294" s="7"/>
      <c r="K294" s="7"/>
      <c r="N294" s="8"/>
      <c r="O294" s="21"/>
    </row>
    <row r="295" spans="1:15" s="3" customFormat="1" ht="90" x14ac:dyDescent="0.25">
      <c r="A295" s="9" t="s">
        <v>549</v>
      </c>
      <c r="B295" s="10" t="s">
        <v>1920</v>
      </c>
      <c r="C295" s="11" t="s">
        <v>59</v>
      </c>
      <c r="D295" s="20">
        <v>-9.3939999999999996E-4</v>
      </c>
      <c r="E295" s="13" t="s">
        <v>1921</v>
      </c>
      <c r="F295" s="25"/>
      <c r="G295" s="25">
        <f t="shared" si="17"/>
        <v>-9.3939999999999996E-4</v>
      </c>
      <c r="H295" s="10"/>
      <c r="I295" s="7"/>
      <c r="J295" s="7"/>
      <c r="K295" s="7"/>
      <c r="N295" s="8"/>
      <c r="O295" s="21"/>
    </row>
    <row r="296" spans="1:15" s="3" customFormat="1" ht="45" x14ac:dyDescent="0.25">
      <c r="A296" s="9" t="s">
        <v>550</v>
      </c>
      <c r="B296" s="10" t="s">
        <v>1922</v>
      </c>
      <c r="C296" s="11" t="s">
        <v>1923</v>
      </c>
      <c r="D296" s="14">
        <v>2.04</v>
      </c>
      <c r="E296" s="13" t="s">
        <v>1924</v>
      </c>
      <c r="F296" s="25"/>
      <c r="G296" s="25">
        <f t="shared" si="17"/>
        <v>2.04</v>
      </c>
      <c r="H296" s="10"/>
      <c r="I296" s="7"/>
      <c r="J296" s="7"/>
      <c r="K296" s="7"/>
      <c r="N296" s="8"/>
      <c r="O296" s="21"/>
    </row>
    <row r="297" spans="1:15" s="3" customFormat="1" ht="15" x14ac:dyDescent="0.25">
      <c r="A297" s="75" t="s">
        <v>1986</v>
      </c>
      <c r="B297" s="76"/>
      <c r="C297" s="76"/>
      <c r="D297" s="76"/>
      <c r="E297" s="76"/>
      <c r="F297" s="76"/>
      <c r="G297" s="76"/>
      <c r="H297" s="77"/>
      <c r="I297" s="7"/>
      <c r="J297" s="7"/>
      <c r="K297" s="7"/>
      <c r="N297" s="8"/>
      <c r="O297" s="21" t="s">
        <v>1986</v>
      </c>
    </row>
    <row r="298" spans="1:15" s="3" customFormat="1" ht="22.5" x14ac:dyDescent="0.25">
      <c r="A298" s="9" t="s">
        <v>553</v>
      </c>
      <c r="B298" s="10" t="s">
        <v>1987</v>
      </c>
      <c r="C298" s="11" t="s">
        <v>91</v>
      </c>
      <c r="D298" s="12">
        <v>21</v>
      </c>
      <c r="E298" s="13" t="s">
        <v>1988</v>
      </c>
      <c r="F298" s="25"/>
      <c r="G298" s="25">
        <f>D298</f>
        <v>21</v>
      </c>
      <c r="H298" s="10"/>
      <c r="I298" s="7"/>
      <c r="J298" s="7"/>
      <c r="K298" s="7"/>
      <c r="N298" s="8"/>
      <c r="O298" s="21"/>
    </row>
    <row r="299" spans="1:15" s="3" customFormat="1" ht="33.75" x14ac:dyDescent="0.25">
      <c r="A299" s="9" t="s">
        <v>554</v>
      </c>
      <c r="B299" s="10" t="s">
        <v>1989</v>
      </c>
      <c r="C299" s="11" t="s">
        <v>91</v>
      </c>
      <c r="D299" s="12">
        <v>21</v>
      </c>
      <c r="E299" s="13" t="s">
        <v>1990</v>
      </c>
      <c r="F299" s="25"/>
      <c r="G299" s="25">
        <f t="shared" ref="G299:G300" si="18">D299</f>
        <v>21</v>
      </c>
      <c r="H299" s="10"/>
      <c r="I299" s="7"/>
      <c r="J299" s="7"/>
      <c r="K299" s="7"/>
      <c r="N299" s="8"/>
      <c r="O299" s="21"/>
    </row>
    <row r="300" spans="1:15" s="3" customFormat="1" ht="22.5" x14ac:dyDescent="0.25">
      <c r="A300" s="9" t="s">
        <v>557</v>
      </c>
      <c r="B300" s="10" t="s">
        <v>1991</v>
      </c>
      <c r="C300" s="11" t="s">
        <v>91</v>
      </c>
      <c r="D300" s="12">
        <v>42</v>
      </c>
      <c r="E300" s="13" t="s">
        <v>1992</v>
      </c>
      <c r="F300" s="25"/>
      <c r="G300" s="25">
        <f t="shared" si="18"/>
        <v>42</v>
      </c>
      <c r="H300" s="10"/>
      <c r="I300" s="7"/>
      <c r="J300" s="7"/>
      <c r="K300" s="7"/>
      <c r="N300" s="8"/>
      <c r="O300" s="21"/>
    </row>
    <row r="301" spans="1:15" s="3" customFormat="1" ht="15" x14ac:dyDescent="0.25">
      <c r="A301" s="78" t="s">
        <v>897</v>
      </c>
      <c r="B301" s="79"/>
      <c r="C301" s="79"/>
      <c r="D301" s="79"/>
      <c r="E301" s="79"/>
      <c r="F301" s="79"/>
      <c r="G301" s="79"/>
      <c r="H301" s="80"/>
      <c r="I301" s="7"/>
      <c r="J301" s="7"/>
      <c r="K301" s="7"/>
      <c r="N301" s="8" t="s">
        <v>897</v>
      </c>
      <c r="O301" s="21"/>
    </row>
    <row r="302" spans="1:15" s="3" customFormat="1" ht="33.75" x14ac:dyDescent="0.25">
      <c r="A302" s="9" t="s">
        <v>558</v>
      </c>
      <c r="B302" s="10" t="s">
        <v>376</v>
      </c>
      <c r="C302" s="11" t="s">
        <v>22</v>
      </c>
      <c r="D302" s="14">
        <v>24.91</v>
      </c>
      <c r="E302" s="13" t="s">
        <v>377</v>
      </c>
      <c r="F302" s="25"/>
      <c r="G302" s="25">
        <f>D302</f>
        <v>24.91</v>
      </c>
      <c r="H302" s="10"/>
      <c r="I302" s="7"/>
      <c r="J302" s="7"/>
      <c r="K302" s="7"/>
      <c r="N302" s="8"/>
      <c r="O302" s="21"/>
    </row>
    <row r="303" spans="1:15" s="3" customFormat="1" ht="45" x14ac:dyDescent="0.25">
      <c r="A303" s="9" t="s">
        <v>559</v>
      </c>
      <c r="B303" s="10" t="s">
        <v>1993</v>
      </c>
      <c r="C303" s="11" t="s">
        <v>22</v>
      </c>
      <c r="D303" s="14">
        <v>46.38</v>
      </c>
      <c r="E303" s="13" t="s">
        <v>1994</v>
      </c>
      <c r="F303" s="25"/>
      <c r="G303" s="25">
        <f t="shared" ref="G303:G318" si="19">D303</f>
        <v>46.38</v>
      </c>
      <c r="H303" s="10"/>
      <c r="I303" s="7"/>
      <c r="J303" s="7"/>
      <c r="K303" s="7"/>
      <c r="N303" s="8"/>
      <c r="O303" s="21"/>
    </row>
    <row r="304" spans="1:15" s="3" customFormat="1" ht="22.5" x14ac:dyDescent="0.25">
      <c r="A304" s="9" t="s">
        <v>560</v>
      </c>
      <c r="B304" s="10" t="s">
        <v>1546</v>
      </c>
      <c r="C304" s="11" t="s">
        <v>380</v>
      </c>
      <c r="D304" s="17">
        <v>0.99960000000000004</v>
      </c>
      <c r="E304" s="13" t="s">
        <v>1547</v>
      </c>
      <c r="F304" s="25"/>
      <c r="G304" s="25">
        <f t="shared" si="19"/>
        <v>0.99960000000000004</v>
      </c>
      <c r="H304" s="10"/>
      <c r="I304" s="7"/>
      <c r="J304" s="7"/>
      <c r="K304" s="7"/>
      <c r="N304" s="8"/>
      <c r="O304" s="21"/>
    </row>
    <row r="305" spans="1:15" s="3" customFormat="1" ht="22.5" x14ac:dyDescent="0.25">
      <c r="A305" s="9" t="s">
        <v>561</v>
      </c>
      <c r="B305" s="10" t="s">
        <v>1995</v>
      </c>
      <c r="C305" s="11" t="s">
        <v>380</v>
      </c>
      <c r="D305" s="16">
        <v>2.8213200000000001</v>
      </c>
      <c r="E305" s="13" t="s">
        <v>1996</v>
      </c>
      <c r="F305" s="25"/>
      <c r="G305" s="25">
        <f t="shared" si="19"/>
        <v>2.8213200000000001</v>
      </c>
      <c r="H305" s="10"/>
      <c r="I305" s="7"/>
      <c r="J305" s="7"/>
      <c r="K305" s="7"/>
      <c r="N305" s="8"/>
      <c r="O305" s="21"/>
    </row>
    <row r="306" spans="1:15" s="3" customFormat="1" ht="22.5" x14ac:dyDescent="0.25">
      <c r="A306" s="9" t="s">
        <v>562</v>
      </c>
      <c r="B306" s="10" t="s">
        <v>1543</v>
      </c>
      <c r="C306" s="11" t="s">
        <v>380</v>
      </c>
      <c r="D306" s="16">
        <v>1.7809200000000001</v>
      </c>
      <c r="E306" s="13" t="s">
        <v>1544</v>
      </c>
      <c r="F306" s="25"/>
      <c r="G306" s="25">
        <f t="shared" si="19"/>
        <v>1.7809200000000001</v>
      </c>
      <c r="H306" s="10"/>
      <c r="I306" s="7"/>
      <c r="J306" s="7"/>
      <c r="K306" s="7"/>
      <c r="N306" s="8"/>
      <c r="O306" s="21"/>
    </row>
    <row r="307" spans="1:15" s="3" customFormat="1" ht="22.5" x14ac:dyDescent="0.25">
      <c r="A307" s="9" t="s">
        <v>563</v>
      </c>
      <c r="B307" s="10" t="s">
        <v>1509</v>
      </c>
      <c r="C307" s="11" t="s">
        <v>380</v>
      </c>
      <c r="D307" s="16">
        <v>1.64628</v>
      </c>
      <c r="E307" s="13" t="s">
        <v>1510</v>
      </c>
      <c r="F307" s="25"/>
      <c r="G307" s="25">
        <f t="shared" si="19"/>
        <v>1.64628</v>
      </c>
      <c r="H307" s="10"/>
      <c r="I307" s="7"/>
      <c r="J307" s="7"/>
      <c r="K307" s="7"/>
      <c r="N307" s="8"/>
      <c r="O307" s="21"/>
    </row>
    <row r="308" spans="1:15" s="3" customFormat="1" ht="56.25" x14ac:dyDescent="0.25">
      <c r="A308" s="9" t="s">
        <v>564</v>
      </c>
      <c r="B308" s="10" t="s">
        <v>1997</v>
      </c>
      <c r="C308" s="11" t="s">
        <v>126</v>
      </c>
      <c r="D308" s="15">
        <v>20.399999999999999</v>
      </c>
      <c r="E308" s="13" t="s">
        <v>1998</v>
      </c>
      <c r="F308" s="25"/>
      <c r="G308" s="25">
        <f t="shared" si="19"/>
        <v>20.399999999999999</v>
      </c>
      <c r="H308" s="10"/>
      <c r="I308" s="7"/>
      <c r="J308" s="7"/>
      <c r="K308" s="7"/>
      <c r="N308" s="8"/>
      <c r="O308" s="21"/>
    </row>
    <row r="309" spans="1:15" s="3" customFormat="1" ht="33.75" x14ac:dyDescent="0.25">
      <c r="A309" s="9" t="s">
        <v>565</v>
      </c>
      <c r="B309" s="10" t="s">
        <v>46</v>
      </c>
      <c r="C309" s="11" t="s">
        <v>22</v>
      </c>
      <c r="D309" s="14">
        <v>22.34</v>
      </c>
      <c r="E309" s="13" t="s">
        <v>1999</v>
      </c>
      <c r="F309" s="25"/>
      <c r="G309" s="25">
        <f t="shared" si="19"/>
        <v>22.34</v>
      </c>
      <c r="H309" s="10"/>
      <c r="I309" s="7"/>
      <c r="J309" s="7"/>
      <c r="K309" s="7"/>
      <c r="N309" s="8"/>
      <c r="O309" s="21"/>
    </row>
    <row r="310" spans="1:15" s="3" customFormat="1" ht="56.25" x14ac:dyDescent="0.25">
      <c r="A310" s="9" t="s">
        <v>567</v>
      </c>
      <c r="B310" s="10" t="s">
        <v>899</v>
      </c>
      <c r="C310" s="11" t="s">
        <v>22</v>
      </c>
      <c r="D310" s="15">
        <v>3.3</v>
      </c>
      <c r="E310" s="13" t="s">
        <v>1528</v>
      </c>
      <c r="F310" s="25"/>
      <c r="G310" s="25">
        <f t="shared" si="19"/>
        <v>3.3</v>
      </c>
      <c r="H310" s="10"/>
      <c r="I310" s="7"/>
      <c r="J310" s="7"/>
      <c r="K310" s="7"/>
      <c r="N310" s="8"/>
      <c r="O310" s="21"/>
    </row>
    <row r="311" spans="1:15" s="3" customFormat="1" ht="15" x14ac:dyDescent="0.25">
      <c r="A311" s="9" t="s">
        <v>568</v>
      </c>
      <c r="B311" s="10" t="s">
        <v>397</v>
      </c>
      <c r="C311" s="11" t="s">
        <v>22</v>
      </c>
      <c r="D311" s="15">
        <v>0.6</v>
      </c>
      <c r="E311" s="13" t="s">
        <v>398</v>
      </c>
      <c r="F311" s="25"/>
      <c r="G311" s="25">
        <f t="shared" si="19"/>
        <v>0.6</v>
      </c>
      <c r="H311" s="10"/>
      <c r="I311" s="7"/>
      <c r="J311" s="7"/>
      <c r="K311" s="7"/>
      <c r="N311" s="8"/>
      <c r="O311" s="21"/>
    </row>
    <row r="312" spans="1:15" s="3" customFormat="1" ht="56.25" x14ac:dyDescent="0.25">
      <c r="A312" s="9" t="s">
        <v>569</v>
      </c>
      <c r="B312" s="10" t="s">
        <v>2000</v>
      </c>
      <c r="C312" s="11" t="s">
        <v>126</v>
      </c>
      <c r="D312" s="14">
        <v>2548.98</v>
      </c>
      <c r="E312" s="13" t="s">
        <v>2001</v>
      </c>
      <c r="F312" s="25"/>
      <c r="G312" s="25">
        <f t="shared" si="19"/>
        <v>2548.98</v>
      </c>
      <c r="H312" s="10"/>
      <c r="I312" s="7"/>
      <c r="J312" s="7"/>
      <c r="K312" s="7"/>
      <c r="N312" s="8"/>
      <c r="O312" s="21"/>
    </row>
    <row r="313" spans="1:15" s="3" customFormat="1" ht="33.75" x14ac:dyDescent="0.25">
      <c r="A313" s="9" t="s">
        <v>1306</v>
      </c>
      <c r="B313" s="10" t="s">
        <v>2002</v>
      </c>
      <c r="C313" s="11" t="s">
        <v>126</v>
      </c>
      <c r="D313" s="15">
        <v>127.5</v>
      </c>
      <c r="E313" s="13" t="s">
        <v>2003</v>
      </c>
      <c r="F313" s="25"/>
      <c r="G313" s="25">
        <f t="shared" si="19"/>
        <v>127.5</v>
      </c>
      <c r="H313" s="10"/>
      <c r="I313" s="7"/>
      <c r="J313" s="7"/>
      <c r="K313" s="7"/>
      <c r="N313" s="8"/>
      <c r="O313" s="21"/>
    </row>
    <row r="314" spans="1:15" s="3" customFormat="1" ht="45" x14ac:dyDescent="0.25">
      <c r="A314" s="9" t="s">
        <v>570</v>
      </c>
      <c r="B314" s="10" t="s">
        <v>411</v>
      </c>
      <c r="C314" s="11" t="s">
        <v>22</v>
      </c>
      <c r="D314" s="14">
        <v>0.06</v>
      </c>
      <c r="E314" s="13" t="s">
        <v>412</v>
      </c>
      <c r="F314" s="25"/>
      <c r="G314" s="25">
        <f t="shared" si="19"/>
        <v>0.06</v>
      </c>
      <c r="H314" s="10"/>
      <c r="I314" s="7"/>
      <c r="J314" s="7"/>
      <c r="K314" s="7"/>
      <c r="N314" s="8"/>
      <c r="O314" s="21"/>
    </row>
    <row r="315" spans="1:15" s="3" customFormat="1" ht="22.5" x14ac:dyDescent="0.25">
      <c r="A315" s="9" t="s">
        <v>571</v>
      </c>
      <c r="B315" s="10" t="s">
        <v>2004</v>
      </c>
      <c r="C315" s="11" t="s">
        <v>380</v>
      </c>
      <c r="D315" s="16">
        <v>6.1799999999999997E-3</v>
      </c>
      <c r="E315" s="13" t="s">
        <v>2005</v>
      </c>
      <c r="F315" s="25"/>
      <c r="G315" s="25">
        <f t="shared" si="19"/>
        <v>6.1799999999999997E-3</v>
      </c>
      <c r="H315" s="10"/>
      <c r="I315" s="7"/>
      <c r="J315" s="7"/>
      <c r="K315" s="7"/>
      <c r="N315" s="8"/>
      <c r="O315" s="21"/>
    </row>
    <row r="316" spans="1:15" s="3" customFormat="1" ht="33.75" x14ac:dyDescent="0.25">
      <c r="A316" s="9" t="s">
        <v>1311</v>
      </c>
      <c r="B316" s="10" t="s">
        <v>1591</v>
      </c>
      <c r="C316" s="11" t="s">
        <v>22</v>
      </c>
      <c r="D316" s="15">
        <v>0.2</v>
      </c>
      <c r="E316" s="13" t="s">
        <v>2006</v>
      </c>
      <c r="F316" s="25"/>
      <c r="G316" s="25">
        <f t="shared" si="19"/>
        <v>0.2</v>
      </c>
      <c r="H316" s="10"/>
      <c r="I316" s="7"/>
      <c r="J316" s="7"/>
      <c r="K316" s="7"/>
      <c r="N316" s="8"/>
      <c r="O316" s="21"/>
    </row>
    <row r="317" spans="1:15" s="3" customFormat="1" ht="22.5" x14ac:dyDescent="0.25">
      <c r="A317" s="9" t="s">
        <v>572</v>
      </c>
      <c r="B317" s="10" t="s">
        <v>2007</v>
      </c>
      <c r="C317" s="11" t="s">
        <v>380</v>
      </c>
      <c r="D317" s="17">
        <v>1.03E-2</v>
      </c>
      <c r="E317" s="13" t="s">
        <v>2008</v>
      </c>
      <c r="F317" s="25"/>
      <c r="G317" s="25">
        <f t="shared" si="19"/>
        <v>1.03E-2</v>
      </c>
      <c r="H317" s="10"/>
      <c r="I317" s="7"/>
      <c r="J317" s="7"/>
      <c r="K317" s="7"/>
      <c r="N317" s="8"/>
      <c r="O317" s="21"/>
    </row>
    <row r="318" spans="1:15" s="3" customFormat="1" ht="22.5" x14ac:dyDescent="0.25">
      <c r="A318" s="9" t="s">
        <v>1314</v>
      </c>
      <c r="B318" s="10" t="s">
        <v>2009</v>
      </c>
      <c r="C318" s="11" t="s">
        <v>380</v>
      </c>
      <c r="D318" s="17">
        <v>1.03E-2</v>
      </c>
      <c r="E318" s="13" t="s">
        <v>2010</v>
      </c>
      <c r="F318" s="25"/>
      <c r="G318" s="25">
        <f t="shared" si="19"/>
        <v>1.03E-2</v>
      </c>
      <c r="H318" s="10"/>
      <c r="I318" s="7"/>
      <c r="J318" s="7"/>
      <c r="K318" s="7"/>
      <c r="N318" s="8"/>
      <c r="O318" s="21"/>
    </row>
    <row r="319" spans="1:15" s="3" customFormat="1" ht="15" x14ac:dyDescent="0.25">
      <c r="A319" s="75" t="s">
        <v>2011</v>
      </c>
      <c r="B319" s="76"/>
      <c r="C319" s="76"/>
      <c r="D319" s="76"/>
      <c r="E319" s="76"/>
      <c r="F319" s="76"/>
      <c r="G319" s="76"/>
      <c r="H319" s="77"/>
      <c r="I319" s="7"/>
      <c r="J319" s="7"/>
      <c r="K319" s="7"/>
      <c r="N319" s="8"/>
      <c r="O319" s="21" t="s">
        <v>2011</v>
      </c>
    </row>
    <row r="320" spans="1:15" s="3" customFormat="1" ht="33.75" x14ac:dyDescent="0.25">
      <c r="A320" s="9" t="s">
        <v>573</v>
      </c>
      <c r="B320" s="10" t="s">
        <v>376</v>
      </c>
      <c r="C320" s="11" t="s">
        <v>22</v>
      </c>
      <c r="D320" s="15">
        <v>10.9</v>
      </c>
      <c r="E320" s="13" t="s">
        <v>377</v>
      </c>
      <c r="F320" s="25"/>
      <c r="G320" s="25">
        <f>D320</f>
        <v>10.9</v>
      </c>
      <c r="H320" s="10"/>
      <c r="I320" s="7"/>
      <c r="J320" s="7"/>
      <c r="K320" s="7"/>
      <c r="N320" s="8"/>
      <c r="O320" s="21"/>
    </row>
    <row r="321" spans="1:15" s="3" customFormat="1" ht="15" x14ac:dyDescent="0.25">
      <c r="A321" s="78" t="s">
        <v>666</v>
      </c>
      <c r="B321" s="79"/>
      <c r="C321" s="79"/>
      <c r="D321" s="79"/>
      <c r="E321" s="79"/>
      <c r="F321" s="79"/>
      <c r="G321" s="79"/>
      <c r="H321" s="80"/>
      <c r="I321" s="7"/>
      <c r="J321" s="7"/>
      <c r="K321" s="7"/>
      <c r="N321" s="8" t="s">
        <v>666</v>
      </c>
      <c r="O321" s="21"/>
    </row>
    <row r="322" spans="1:15" s="3" customFormat="1" ht="90" x14ac:dyDescent="0.25">
      <c r="A322" s="9" t="s">
        <v>1315</v>
      </c>
      <c r="B322" s="10" t="s">
        <v>1681</v>
      </c>
      <c r="C322" s="11" t="s">
        <v>8</v>
      </c>
      <c r="D322" s="12">
        <v>9</v>
      </c>
      <c r="E322" s="13" t="s">
        <v>1682</v>
      </c>
      <c r="F322" s="41">
        <f>D322</f>
        <v>9</v>
      </c>
      <c r="G322" s="25"/>
      <c r="H322" s="10"/>
      <c r="I322" s="7"/>
      <c r="J322" s="7"/>
      <c r="K322" s="7"/>
      <c r="N322" s="8"/>
      <c r="O322" s="21"/>
    </row>
    <row r="323" spans="1:15" s="3" customFormat="1" ht="45" x14ac:dyDescent="0.25">
      <c r="A323" s="9" t="s">
        <v>574</v>
      </c>
      <c r="B323" s="10" t="s">
        <v>1691</v>
      </c>
      <c r="C323" s="11" t="s">
        <v>8</v>
      </c>
      <c r="D323" s="12">
        <v>6</v>
      </c>
      <c r="E323" s="13" t="s">
        <v>1692</v>
      </c>
      <c r="F323" s="41">
        <f t="shared" ref="F323:F325" si="20">D323</f>
        <v>6</v>
      </c>
      <c r="G323" s="25"/>
      <c r="H323" s="10"/>
      <c r="I323" s="7"/>
      <c r="J323" s="7"/>
      <c r="K323" s="7"/>
      <c r="N323" s="8"/>
      <c r="O323" s="21"/>
    </row>
    <row r="324" spans="1:15" s="3" customFormat="1" ht="33.75" x14ac:dyDescent="0.25">
      <c r="A324" s="9" t="s">
        <v>1320</v>
      </c>
      <c r="B324" s="10" t="s">
        <v>1693</v>
      </c>
      <c r="C324" s="11" t="s">
        <v>8</v>
      </c>
      <c r="D324" s="12">
        <v>1</v>
      </c>
      <c r="E324" s="13" t="s">
        <v>1694</v>
      </c>
      <c r="F324" s="41">
        <f t="shared" si="20"/>
        <v>1</v>
      </c>
      <c r="G324" s="25"/>
      <c r="H324" s="10"/>
      <c r="I324" s="7"/>
      <c r="J324" s="7"/>
      <c r="K324" s="7"/>
      <c r="N324" s="8"/>
      <c r="O324" s="21"/>
    </row>
    <row r="325" spans="1:15" s="3" customFormat="1" ht="33.75" x14ac:dyDescent="0.25">
      <c r="A325" s="9" t="s">
        <v>575</v>
      </c>
      <c r="B325" s="10" t="s">
        <v>1695</v>
      </c>
      <c r="C325" s="11" t="s">
        <v>8</v>
      </c>
      <c r="D325" s="12">
        <v>2</v>
      </c>
      <c r="E325" s="13" t="s">
        <v>1696</v>
      </c>
      <c r="F325" s="41">
        <f t="shared" si="20"/>
        <v>2</v>
      </c>
      <c r="G325" s="25"/>
      <c r="H325" s="10"/>
      <c r="I325" s="7"/>
      <c r="J325" s="7"/>
      <c r="K325" s="7"/>
      <c r="N325" s="8"/>
      <c r="O325" s="21"/>
    </row>
    <row r="326" spans="1:15" ht="11.25" customHeight="1" x14ac:dyDescent="0.2">
      <c r="G326" s="27"/>
      <c r="K326" s="2"/>
      <c r="L326" s="2"/>
      <c r="N326" s="1"/>
      <c r="O326" s="1"/>
    </row>
    <row r="327" spans="1:15" ht="11.25" customHeight="1" x14ac:dyDescent="0.2">
      <c r="G327" s="27"/>
      <c r="K327" s="2"/>
      <c r="L327" s="2"/>
      <c r="N327" s="1"/>
      <c r="O327" s="1"/>
    </row>
    <row r="328" spans="1:15" s="28" customFormat="1" ht="20.25" customHeight="1" x14ac:dyDescent="0.25">
      <c r="B328" s="28" t="s">
        <v>2469</v>
      </c>
      <c r="F328" s="29"/>
      <c r="G328" s="30" t="s">
        <v>2470</v>
      </c>
    </row>
    <row r="329" spans="1:15" s="28" customFormat="1" ht="11.25" customHeight="1" x14ac:dyDescent="0.25">
      <c r="F329" s="29"/>
      <c r="G329" s="31"/>
      <c r="K329" s="35"/>
      <c r="L329" s="35"/>
    </row>
    <row r="330" spans="1:15" s="28" customFormat="1" ht="20.25" customHeight="1" x14ac:dyDescent="0.25">
      <c r="B330" s="28" t="s">
        <v>2471</v>
      </c>
      <c r="F330" s="29"/>
      <c r="G330" s="30" t="s">
        <v>2472</v>
      </c>
    </row>
    <row r="331" spans="1:15" s="28" customFormat="1" ht="11.25" customHeight="1" x14ac:dyDescent="0.25">
      <c r="F331" s="29"/>
      <c r="G331" s="31"/>
      <c r="K331" s="35"/>
      <c r="L331" s="35"/>
    </row>
    <row r="332" spans="1:15" s="28" customFormat="1" ht="32.25" customHeight="1" x14ac:dyDescent="0.25">
      <c r="A332" s="32"/>
      <c r="B332" s="74" t="s">
        <v>2473</v>
      </c>
      <c r="C332" s="74"/>
      <c r="D332" s="74"/>
      <c r="E332" s="32"/>
      <c r="F332" s="33"/>
      <c r="G332" s="34" t="s">
        <v>2474</v>
      </c>
      <c r="H332" s="32"/>
      <c r="I332" s="36"/>
      <c r="J332" s="32"/>
    </row>
  </sheetData>
  <autoFilter ref="A6:O325"/>
  <mergeCells count="26">
    <mergeCell ref="A1:H1"/>
    <mergeCell ref="A2:H2"/>
    <mergeCell ref="A3:H3"/>
    <mergeCell ref="A7:H7"/>
    <mergeCell ref="A18:H18"/>
    <mergeCell ref="A24:H24"/>
    <mergeCell ref="A45:H45"/>
    <mergeCell ref="A46:H46"/>
    <mergeCell ref="A55:H55"/>
    <mergeCell ref="A114:H114"/>
    <mergeCell ref="A117:H117"/>
    <mergeCell ref="A199:H199"/>
    <mergeCell ref="A210:H210"/>
    <mergeCell ref="A211:H211"/>
    <mergeCell ref="A214:H214"/>
    <mergeCell ref="A223:H223"/>
    <mergeCell ref="A240:H240"/>
    <mergeCell ref="A253:H253"/>
    <mergeCell ref="A266:H266"/>
    <mergeCell ref="A275:H275"/>
    <mergeCell ref="B332:D332"/>
    <mergeCell ref="A291:H291"/>
    <mergeCell ref="A297:H297"/>
    <mergeCell ref="A301:H301"/>
    <mergeCell ref="A319:H319"/>
    <mergeCell ref="A321:H321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7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Рыбинская ГЭС. КК</vt:lpstr>
      <vt:lpstr>РВ № 1 Рыбинская ГЭС. СКУД</vt:lpstr>
      <vt:lpstr>РВ № 2 Рыбинская ГЭС. СОС</vt:lpstr>
      <vt:lpstr>РВ № 3 Рыбинская ГЭС. СОТ</vt:lpstr>
      <vt:lpstr>РВ № 4 Рыбинская ГЭС. ССОИ</vt:lpstr>
      <vt:lpstr>Рыбинская ГЭС. СЭ</vt:lpstr>
      <vt:lpstr>Рыбинская ГЭС. СОО</vt:lpstr>
      <vt:lpstr>'РВ № 1 Рыбинская ГЭС. СКУД'!Заголовки_для_печати</vt:lpstr>
      <vt:lpstr>'РВ № 2 Рыбинская ГЭС. СОС'!Заголовки_для_печати</vt:lpstr>
      <vt:lpstr>'РВ № 3 Рыбинская ГЭС. СОТ'!Заголовки_для_печати</vt:lpstr>
      <vt:lpstr>'РВ № 4 Рыбинская ГЭС. ССОИ'!Заголовки_для_печати</vt:lpstr>
      <vt:lpstr>'Рыбинская ГЭС. КК'!Заголовки_для_печати</vt:lpstr>
      <vt:lpstr>'Рыбинская ГЭС. СОО'!Заголовки_для_печати</vt:lpstr>
      <vt:lpstr>'Рыбинская ГЭС. СЭ'!Заголовки_для_печати</vt:lpstr>
      <vt:lpstr>'РВ № 1 Рыбинская ГЭС. СКУД'!Область_печати</vt:lpstr>
      <vt:lpstr>'РВ № 2 Рыбинская ГЭС. СОС'!Область_печати</vt:lpstr>
      <vt:lpstr>'РВ № 3 Рыбинская ГЭС. СОТ'!Область_печати</vt:lpstr>
      <vt:lpstr>'РВ № 4 Рыбинская ГЭС. ССОИ'!Область_печати</vt:lpstr>
      <vt:lpstr>'Рыбинская ГЭС. КК'!Область_печати</vt:lpstr>
      <vt:lpstr>'Рыбинская ГЭС. СОО'!Область_печати</vt:lpstr>
      <vt:lpstr>'Рыбинская ГЭС. СЭ'!Область_печати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gorbachevals@corp.gidroogk.com</dc:creator>
  <cp:lastModifiedBy>Иванов Алексей Валентинович</cp:lastModifiedBy>
  <dcterms:created xsi:type="dcterms:W3CDTF">2025-12-15T10:31:27Z</dcterms:created>
  <dcterms:modified xsi:type="dcterms:W3CDTF">2026-05-01T11:09:18Z</dcterms:modified>
</cp:coreProperties>
</file>